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24226"/>
  <mc:AlternateContent xmlns:mc="http://schemas.openxmlformats.org/markup-compatibility/2006">
    <mc:Choice Requires="x15">
      <x15ac:absPath xmlns:x15ac="http://schemas.microsoft.com/office/spreadsheetml/2010/11/ac" url="C:\Users\administrador\Desktop\PROJETOS RICARDO\2023\REFORMA PREFEITURA\PDF-REFORMA PREFEITURA\"/>
    </mc:Choice>
  </mc:AlternateContent>
  <xr:revisionPtr revIDLastSave="0" documentId="13_ncr:1_{BBD3AAF7-994C-41E5-9512-3525D1A00CA3}" xr6:coauthVersionLast="45" xr6:coauthVersionMax="45" xr10:uidLastSave="{00000000-0000-0000-0000-000000000000}"/>
  <bookViews>
    <workbookView xWindow="-120" yWindow="-120" windowWidth="29040" windowHeight="15840" tabRatio="825" xr2:uid="{00000000-000D-0000-FFFF-FFFF00000000}"/>
  </bookViews>
  <sheets>
    <sheet name="PLANILHA" sheetId="186" r:id="rId1"/>
    <sheet name="CRONOGRAMA" sheetId="180" r:id="rId2"/>
  </sheets>
  <definedNames>
    <definedName name="_Fill" localSheetId="1" hidden="1">#REF!</definedName>
    <definedName name="_Fill" localSheetId="0" hidden="1">#REF!</definedName>
    <definedName name="_Fill" hidden="1">#REF!</definedName>
    <definedName name="_Key1" localSheetId="1" hidden="1">#REF!</definedName>
    <definedName name="_Key1" localSheetId="0" hidden="1">#REF!</definedName>
    <definedName name="_Key1" hidden="1">#REF!</definedName>
    <definedName name="_Key2" localSheetId="1" hidden="1">#REF!</definedName>
    <definedName name="_Key2" localSheetId="0" hidden="1">#REF!</definedName>
    <definedName name="_Key2" hidden="1">#REF!</definedName>
    <definedName name="_Order1" hidden="1">255</definedName>
    <definedName name="_Order2" hidden="1">255</definedName>
    <definedName name="_Sort" localSheetId="1" hidden="1">#REF!</definedName>
    <definedName name="_Sort" localSheetId="0" hidden="1">#REF!</definedName>
    <definedName name="_Sort" hidden="1">#REF!</definedName>
    <definedName name="ACRE" localSheetId="1" hidden="1">#REF!</definedName>
    <definedName name="ACRE" localSheetId="0" hidden="1">#REF!</definedName>
    <definedName name="ACRE" hidden="1">#REF!</definedName>
    <definedName name="ademir" hidden="1">{#N/A,#N/A,FALSE,"Cronograma";#N/A,#N/A,FALSE,"Cronogr. 2"}</definedName>
    <definedName name="_xlnm.Print_Area" localSheetId="1">CRONOGRAMA!$A$1:$M$34</definedName>
    <definedName name="_xlnm.Print_Area" localSheetId="0">PLANILHA!$B$1:$J$121</definedName>
    <definedName name="bosta" hidden="1">{#N/A,#N/A,FALSE,"Cronograma";#N/A,#N/A,FALSE,"Cronogr. 2"}</definedName>
    <definedName name="CA´L" hidden="1">{#N/A,#N/A,FALSE,"Cronograma";#N/A,#N/A,FALSE,"Cronogr. 2"}</definedName>
    <definedName name="concorrentes" hidden="1">{#N/A,#N/A,FALSE,"Cronograma";#N/A,#N/A,FALSE,"Cronogr. 2"}</definedName>
    <definedName name="Popular" hidden="1">{#N/A,#N/A,FALSE,"Cronograma";#N/A,#N/A,FALSE,"Cronogr. 2"}</definedName>
    <definedName name="rio" hidden="1">{#N/A,#N/A,FALSE,"Cronograma";#N/A,#N/A,FALSE,"Cronogr. 2"}</definedName>
    <definedName name="SINAPI_AC" localSheetId="1" hidden="1">#REF!</definedName>
    <definedName name="SINAPI_AC" localSheetId="0" hidden="1">#REF!</definedName>
    <definedName name="SINAPI_AC" hidden="1">#REF!</definedName>
    <definedName name="ss" hidden="1">{#N/A,#N/A,FALSE,"Cronograma";#N/A,#N/A,FALSE,"Cronogr. 2"}</definedName>
    <definedName name="_xlnm.Print_Titles" localSheetId="1">CRONOGRAMA!$1:$9</definedName>
    <definedName name="_xlnm.Print_Titles" localSheetId="0">PLANILHA!$1:$13</definedName>
    <definedName name="wrn.Cronograma." hidden="1">{#N/A,#N/A,FALSE,"Cronograma";#N/A,#N/A,FALSE,"Cronogr. 2"}</definedName>
    <definedName name="wrn.GERAL." hidden="1">{#N/A,#N/A,FALSE,"ET-CAPA";#N/A,#N/A,FALSE,"ET-PAG1";#N/A,#N/A,FALSE,"ET-PAG2";#N/A,#N/A,FALSE,"ET-PAG3";#N/A,#N/A,FALSE,"ET-PAG4";#N/A,#N/A,FALSE,"ET-PAG5"}</definedName>
    <definedName name="wrn.PENDENCIAS." hidden="1">{#N/A,#N/A,FALSE,"GERAL";#N/A,#N/A,FALSE,"012-96";#N/A,#N/A,FALSE,"018-96";#N/A,#N/A,FALSE,"027-96";#N/A,#N/A,FALSE,"059-96";#N/A,#N/A,FALSE,"076-96";#N/A,#N/A,FALSE,"019-97";#N/A,#N/A,FALSE,"021-97";#N/A,#N/A,FALSE,"022-97";#N/A,#N/A,FALSE,"028-97"}</definedName>
  </definedNames>
  <calcPr calcId="181029"/>
</workbook>
</file>

<file path=xl/calcChain.xml><?xml version="1.0" encoding="utf-8"?>
<calcChain xmlns="http://schemas.openxmlformats.org/spreadsheetml/2006/main">
  <c r="M33" i="180" l="1"/>
  <c r="M31" i="180"/>
  <c r="M29" i="180"/>
  <c r="M27" i="180"/>
  <c r="M25" i="180"/>
  <c r="M23" i="180"/>
  <c r="M20" i="180"/>
  <c r="M18" i="180"/>
  <c r="M19" i="180"/>
  <c r="M16" i="180"/>
  <c r="M14" i="180"/>
  <c r="M12" i="180"/>
  <c r="M10" i="180"/>
  <c r="M17" i="180"/>
  <c r="M15" i="180"/>
  <c r="M11" i="180"/>
  <c r="M13" i="180"/>
  <c r="L32" i="180" l="1"/>
  <c r="L30" i="180"/>
  <c r="L28" i="180"/>
  <c r="L26" i="180"/>
  <c r="L24" i="180"/>
  <c r="L22" i="180"/>
  <c r="L20" i="180"/>
  <c r="L18" i="180"/>
  <c r="L16" i="180"/>
  <c r="L14" i="180"/>
  <c r="L12" i="180"/>
  <c r="L10" i="180"/>
  <c r="K10" i="180"/>
  <c r="I10" i="180"/>
  <c r="H10" i="180"/>
  <c r="C10" i="180"/>
  <c r="G10" i="180" s="1"/>
  <c r="B32" i="180"/>
  <c r="B30" i="180"/>
  <c r="B28" i="180"/>
  <c r="B26" i="180"/>
  <c r="B24" i="180"/>
  <c r="B22" i="180"/>
  <c r="B20" i="180"/>
  <c r="B18" i="180"/>
  <c r="B16" i="180"/>
  <c r="B14" i="180"/>
  <c r="B12" i="180"/>
  <c r="B10" i="180"/>
  <c r="L34" i="180" l="1"/>
  <c r="J10" i="180"/>
  <c r="I97" i="186" l="1"/>
  <c r="J97" i="186" s="1"/>
  <c r="I96" i="186"/>
  <c r="J96" i="186" s="1"/>
  <c r="I95" i="186"/>
  <c r="J95" i="186" s="1"/>
  <c r="I94" i="186"/>
  <c r="J94" i="186" s="1"/>
  <c r="I93" i="186"/>
  <c r="J93" i="186" s="1"/>
  <c r="I92" i="186"/>
  <c r="J92" i="186" s="1"/>
  <c r="I91" i="186"/>
  <c r="J91" i="186" s="1"/>
  <c r="G90" i="186"/>
  <c r="I83" i="186"/>
  <c r="J83" i="186" s="1"/>
  <c r="I81" i="186"/>
  <c r="J81" i="186" s="1"/>
  <c r="I82" i="186"/>
  <c r="J82" i="186" s="1"/>
  <c r="I70" i="186"/>
  <c r="J70" i="186" s="1"/>
  <c r="I69" i="186"/>
  <c r="J69" i="186" s="1"/>
  <c r="I64" i="186"/>
  <c r="J64" i="186" s="1"/>
  <c r="I65" i="186"/>
  <c r="J65" i="186" s="1"/>
  <c r="I66" i="186"/>
  <c r="J66" i="186" s="1"/>
  <c r="I67" i="186"/>
  <c r="J67" i="186" s="1"/>
  <c r="I68" i="186"/>
  <c r="J68" i="186" s="1"/>
  <c r="I71" i="186"/>
  <c r="J71" i="186" s="1"/>
  <c r="I61" i="186"/>
  <c r="J61" i="186" s="1"/>
  <c r="I62" i="186"/>
  <c r="J62" i="186" s="1"/>
  <c r="I63" i="186"/>
  <c r="J63" i="186" s="1"/>
  <c r="I51" i="186" l="1"/>
  <c r="J51" i="186" s="1"/>
  <c r="I52" i="186"/>
  <c r="J52" i="186" s="1"/>
  <c r="I53" i="186"/>
  <c r="J53" i="186" s="1"/>
  <c r="I54" i="186"/>
  <c r="J54" i="186" s="1"/>
  <c r="I55" i="186"/>
  <c r="J55" i="186" s="1"/>
  <c r="I50" i="186"/>
  <c r="J50" i="186" s="1"/>
  <c r="I49" i="186"/>
  <c r="G49" i="186"/>
  <c r="I48" i="186"/>
  <c r="J48" i="186" s="1"/>
  <c r="I47" i="186"/>
  <c r="J47" i="186" s="1"/>
  <c r="I42" i="186"/>
  <c r="J42" i="186" s="1"/>
  <c r="I41" i="186"/>
  <c r="J41" i="186" s="1"/>
  <c r="I25" i="186"/>
  <c r="J25" i="186" s="1"/>
  <c r="I24" i="186"/>
  <c r="J24" i="186" s="1"/>
  <c r="J49" i="186" l="1"/>
  <c r="A6" i="180"/>
  <c r="A5" i="180"/>
  <c r="I109" i="186" l="1"/>
  <c r="J109" i="186" s="1"/>
  <c r="J110" i="186" s="1"/>
  <c r="I105" i="186"/>
  <c r="J105" i="186" s="1"/>
  <c r="I104" i="186"/>
  <c r="J104" i="186" s="1"/>
  <c r="I103" i="186"/>
  <c r="I102" i="186"/>
  <c r="I101" i="186"/>
  <c r="I90" i="186"/>
  <c r="I89" i="186"/>
  <c r="I88" i="186"/>
  <c r="I87" i="186"/>
  <c r="I80" i="186"/>
  <c r="I76" i="186"/>
  <c r="I75" i="186"/>
  <c r="I60" i="186"/>
  <c r="I59" i="186"/>
  <c r="I46" i="186"/>
  <c r="I40" i="186"/>
  <c r="I39" i="186"/>
  <c r="J39" i="186" s="1"/>
  <c r="I35" i="186"/>
  <c r="I34" i="186"/>
  <c r="I33" i="186"/>
  <c r="I29" i="186"/>
  <c r="I21" i="186"/>
  <c r="I22" i="186"/>
  <c r="I23" i="186"/>
  <c r="I20" i="186"/>
  <c r="I16" i="186"/>
  <c r="I15" i="186"/>
  <c r="J15" i="186" s="1"/>
  <c r="J17" i="186" l="1"/>
  <c r="J108" i="186"/>
  <c r="J90" i="186"/>
  <c r="J87" i="186"/>
  <c r="J33" i="186"/>
  <c r="J16" i="186"/>
  <c r="J59" i="186"/>
  <c r="J60" i="186"/>
  <c r="J72" i="186" l="1"/>
  <c r="C32" i="180"/>
  <c r="J58" i="186"/>
  <c r="C22" i="180" s="1"/>
  <c r="J14" i="186"/>
  <c r="J88" i="186"/>
  <c r="J101" i="186"/>
  <c r="J89" i="186"/>
  <c r="J35" i="186"/>
  <c r="J23" i="186"/>
  <c r="J22" i="180" l="1"/>
  <c r="K22" i="180"/>
  <c r="I22" i="180"/>
  <c r="G22" i="180"/>
  <c r="H22" i="180"/>
  <c r="I32" i="180"/>
  <c r="J32" i="180"/>
  <c r="H32" i="180"/>
  <c r="K32" i="180"/>
  <c r="M32" i="180" s="1"/>
  <c r="G32" i="180"/>
  <c r="J98" i="186"/>
  <c r="J86" i="186"/>
  <c r="C28" i="180" s="1"/>
  <c r="J34" i="186"/>
  <c r="J36" i="186" s="1"/>
  <c r="J103" i="186"/>
  <c r="J102" i="186"/>
  <c r="E7" i="180"/>
  <c r="K28" i="180" l="1"/>
  <c r="G28" i="180"/>
  <c r="J28" i="180"/>
  <c r="H28" i="180"/>
  <c r="I28" i="180"/>
  <c r="J106" i="186"/>
  <c r="J32" i="186"/>
  <c r="C16" i="180" s="1"/>
  <c r="J100" i="186"/>
  <c r="I16" i="180" l="1"/>
  <c r="J16" i="180"/>
  <c r="H16" i="180"/>
  <c r="K16" i="180"/>
  <c r="G16" i="180"/>
  <c r="C30" i="180"/>
  <c r="G30" i="180" l="1"/>
  <c r="J30" i="180"/>
  <c r="H30" i="180"/>
  <c r="K30" i="180"/>
  <c r="I30" i="180"/>
  <c r="J46" i="186" l="1"/>
  <c r="J56" i="186" s="1"/>
  <c r="J45" i="186" l="1"/>
  <c r="C20" i="180" s="1"/>
  <c r="G20" i="180" l="1"/>
  <c r="J20" i="180"/>
  <c r="K20" i="180"/>
  <c r="I20" i="180"/>
  <c r="H20" i="180"/>
  <c r="J80" i="186" l="1"/>
  <c r="J84" i="186" s="1"/>
  <c r="M21" i="180" l="1"/>
  <c r="J76" i="186" l="1"/>
  <c r="J75" i="186"/>
  <c r="J20" i="186"/>
  <c r="J77" i="186" l="1"/>
  <c r="J74" i="186" s="1"/>
  <c r="C24" i="180" s="1"/>
  <c r="J29" i="186"/>
  <c r="H24" i="180" l="1"/>
  <c r="I24" i="180"/>
  <c r="G24" i="180"/>
  <c r="J24" i="180"/>
  <c r="K24" i="180"/>
  <c r="J30" i="186"/>
  <c r="J28" i="186" s="1"/>
  <c r="J21" i="186" l="1"/>
  <c r="J40" i="186" l="1"/>
  <c r="J43" i="186" s="1"/>
  <c r="J79" i="186"/>
  <c r="C26" i="180" l="1"/>
  <c r="J38" i="186"/>
  <c r="C18" i="180" s="1"/>
  <c r="G18" i="180" l="1"/>
  <c r="H18" i="180"/>
  <c r="K18" i="180"/>
  <c r="I18" i="180"/>
  <c r="J18" i="180"/>
  <c r="H26" i="180"/>
  <c r="I26" i="180"/>
  <c r="G26" i="180"/>
  <c r="J26" i="180"/>
  <c r="K26" i="180"/>
  <c r="E28" i="180"/>
  <c r="F28" i="180"/>
  <c r="E22" i="180"/>
  <c r="F22" i="180"/>
  <c r="M28" i="180" l="1"/>
  <c r="M22" i="180"/>
  <c r="E32" i="180" l="1"/>
  <c r="F32" i="180"/>
  <c r="E26" i="180"/>
  <c r="F26" i="180"/>
  <c r="M26" i="180" l="1"/>
  <c r="J22" i="186"/>
  <c r="J26" i="186" s="1"/>
  <c r="J19" i="186" l="1"/>
  <c r="C14" i="180"/>
  <c r="J14" i="180" l="1"/>
  <c r="H14" i="180"/>
  <c r="K14" i="180"/>
  <c r="I14" i="180"/>
  <c r="G14" i="180"/>
  <c r="C12" i="180"/>
  <c r="J112" i="186"/>
  <c r="F20" i="180"/>
  <c r="E20" i="180"/>
  <c r="C34" i="180" l="1"/>
  <c r="K12" i="180"/>
  <c r="K34" i="180" s="1"/>
  <c r="G12" i="180"/>
  <c r="G34" i="180" s="1"/>
  <c r="J12" i="180"/>
  <c r="J34" i="180" s="1"/>
  <c r="H12" i="180"/>
  <c r="H34" i="180" s="1"/>
  <c r="I12" i="180"/>
  <c r="I34" i="180" s="1"/>
  <c r="F18" i="180"/>
  <c r="E18" i="180"/>
  <c r="E30" i="180" l="1"/>
  <c r="F30" i="180"/>
  <c r="F24" i="180"/>
  <c r="E24" i="180"/>
  <c r="M30" i="180" l="1"/>
  <c r="M24" i="180"/>
  <c r="A4" i="180"/>
  <c r="E10" i="180" l="1"/>
  <c r="F10" i="180"/>
  <c r="F12" i="180" l="1"/>
  <c r="E12" i="180"/>
  <c r="F14" i="180" l="1"/>
  <c r="F34" i="180" s="1"/>
  <c r="E14" i="180"/>
  <c r="E16" i="180" l="1"/>
  <c r="E34" i="180" s="1"/>
  <c r="M34" i="180" s="1"/>
  <c r="F16" i="180"/>
  <c r="D30" i="180" l="1"/>
  <c r="D32" i="180"/>
  <c r="D16" i="180"/>
  <c r="D28" i="180"/>
  <c r="D24" i="180"/>
  <c r="D18" i="180"/>
  <c r="D10" i="180"/>
  <c r="D14" i="180"/>
  <c r="D22" i="180"/>
  <c r="D26" i="180"/>
  <c r="D20" i="180"/>
  <c r="D12" i="180"/>
  <c r="D34" i="180" l="1"/>
</calcChain>
</file>

<file path=xl/sharedStrings.xml><?xml version="1.0" encoding="utf-8"?>
<sst xmlns="http://schemas.openxmlformats.org/spreadsheetml/2006/main" count="339" uniqueCount="208">
  <si>
    <t>ITEM</t>
  </si>
  <si>
    <t>1.1</t>
  </si>
  <si>
    <t>2.1</t>
  </si>
  <si>
    <t>2.2</t>
  </si>
  <si>
    <t>DESCRIÇÃO DOS SERVIÇOS</t>
  </si>
  <si>
    <t>QUANT.</t>
  </si>
  <si>
    <t>VALOR (R$)</t>
  </si>
  <si>
    <t>% ITEM</t>
  </si>
  <si>
    <t>UN.</t>
  </si>
  <si>
    <t>CRONOGRAMA FÍSICO FINANCEIRO</t>
  </si>
  <si>
    <t>VALOR MENSAL</t>
  </si>
  <si>
    <t>Estado: Minas Gerais</t>
  </si>
  <si>
    <t>ACUMULADO</t>
  </si>
  <si>
    <t>1.2</t>
  </si>
  <si>
    <t>2.3</t>
  </si>
  <si>
    <t>2.4</t>
  </si>
  <si>
    <t>3.1</t>
  </si>
  <si>
    <t>4.1</t>
  </si>
  <si>
    <t>5.1</t>
  </si>
  <si>
    <t>6.1</t>
  </si>
  <si>
    <t>6.2</t>
  </si>
  <si>
    <t>7.1</t>
  </si>
  <si>
    <t>7.3</t>
  </si>
  <si>
    <t>8.1</t>
  </si>
  <si>
    <t>9.1</t>
  </si>
  <si>
    <t>9.2</t>
  </si>
  <si>
    <t>SERVIÇOS PRELIMINARES</t>
  </si>
  <si>
    <t>10.2</t>
  </si>
  <si>
    <t>10.3</t>
  </si>
  <si>
    <t>1 MÊS</t>
  </si>
  <si>
    <t>8.2</t>
  </si>
  <si>
    <t>10.1</t>
  </si>
  <si>
    <t>10.4</t>
  </si>
  <si>
    <t>10.5</t>
  </si>
  <si>
    <t>11.2</t>
  </si>
  <si>
    <t>11.3</t>
  </si>
  <si>
    <t>11.4</t>
  </si>
  <si>
    <t>11.5</t>
  </si>
  <si>
    <t>2 MÊS</t>
  </si>
  <si>
    <t>11.1</t>
  </si>
  <si>
    <t>CÓDIGO</t>
  </si>
  <si>
    <t>FONTE</t>
  </si>
  <si>
    <t>SINAPI</t>
  </si>
  <si>
    <t>SETOP</t>
  </si>
  <si>
    <t>Subtotal</t>
  </si>
  <si>
    <t>PREÇO SEM BDI (R$)</t>
  </si>
  <si>
    <t>PREÇO COM BDI (R$)</t>
  </si>
  <si>
    <t>VALOR COM BDI (R$)</t>
  </si>
  <si>
    <t>OBS: O BDI FOI CALCULADO EM CADA ITEM</t>
  </si>
  <si>
    <t>Estado: MINAS GERAIS</t>
  </si>
  <si>
    <t xml:space="preserve">Planilha Orçamentária </t>
  </si>
  <si>
    <t>4.2</t>
  </si>
  <si>
    <t>4.3</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</si>
  <si>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</si>
  <si>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</si>
  <si>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</si>
  <si>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PARA ACESSIBILIDADE (PMR/PCR), COMPRIMENTO 80CM, INSTALADO EM PAREDE, INCLUSIVE FORNECIMENTO, INSTALAÇÃO E ACESSÓRIOS PARA FIXAÇÃO</t>
  </si>
  <si>
    <t>12.1</t>
  </si>
  <si>
    <t xml:space="preserve"> </t>
  </si>
  <si>
    <t>Custo TOTAL com BDI</t>
  </si>
  <si>
    <t>ED-2552</t>
  </si>
  <si>
    <t>7.2</t>
  </si>
  <si>
    <t>Data de preço: Março/2023 desonerado (SINAPI BH)</t>
  </si>
  <si>
    <t>Data de preço: Janeiro/2023 desonerado (SETOP)</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</si>
  <si>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</si>
  <si>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</si>
  <si>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M²</t>
  </si>
  <si>
    <t>TRANSPORTE DE MATERIAL DEMOLIDO EM CAÇAMBA, EXCLUSIVE</t>
  </si>
  <si>
    <t>ED-51125</t>
  </si>
  <si>
    <t>M³</t>
  </si>
  <si>
    <t>DEMOLIÇÃO/ REMOÇÃO</t>
  </si>
  <si>
    <t>ED-48453</t>
  </si>
  <si>
    <t>DEMOLIÇÃO MANUAL DE DIVISÓRIA COMERCIAL EM LAMINADO, INCLUSIVE AFASTAMENTO E EMPILHAMENTO, EXCLUSIVE TRANSPORTE E RETIRADA DO MATERIAL DEMOLIDO</t>
  </si>
  <si>
    <t>ED-48434</t>
  </si>
  <si>
    <t>REMOÇÃO MANUAL DE GRADE METÁLICO, COM
REAPROVEITAMENTO, INCLUSIVE AFASTAMENTO E
EMPILHAMENTO, EXCLUSIVE TRANSPORTE E RETIRADA DO
MATERIAL REMOVIDO NÃO REAPROVEITÁVEL</t>
  </si>
  <si>
    <t>ED-48482</t>
  </si>
  <si>
    <t>DEMOLIÇÃO MANUAL DE PISO VINÍLICO, INCLUSIVE
AFASTAMENTO E EMPILHAMENTO, EXCLUSIVE TRANSPORTE E
RETIRADA DO MATERIAL DEMOLIDO</t>
  </si>
  <si>
    <t>ED-48502</t>
  </si>
  <si>
    <t>ED-48493</t>
  </si>
  <si>
    <t>2.5</t>
  </si>
  <si>
    <t>REMOÇÃO MANUAL DE ESQUADRIA EM MADEIRA, COM REAPROVEITAMENTO, INCLUSIVE REMOÇÃO DE MARCO/ALIZAR/GUARNIÇÕES, AFASTAMENTO E EMPILHAMENTO, EXCLUSIVE TRANSPORTE E RETIRADA DO MATERIAL REMOVIDO NÃO REAPROVEITÁVEL</t>
  </si>
  <si>
    <t>DEMOLIÇÃO MANUAL DE REVESTIMENTO CERÂMICO, AZULEJO OU LADRILHO HIDRÁULICO, INCLUSIVE AFASTAMENTO E EMPILHAMENTO, EXCLUSIVE DEMOLIÇÃO DO REBOCO OU EMBOÇO, TRANSPORTE E RETIRADA DO MATERIAL DEMOLIDO (BANHEIROS)</t>
  </si>
  <si>
    <t>DEMOLIÇÃO DE ALVENARIA PARA QUALQUER TIPO DE BLOCO, DE FORMA MECANIZADA, SEM REAPROVEITAMENTO. AF_12/2017</t>
  </si>
  <si>
    <t>2.6</t>
  </si>
  <si>
    <t>IMPERMEABILIZAÇÃO</t>
  </si>
  <si>
    <t xml:space="preserve">IMPERMEABILIZAÇÃO DE SUPERFÍCIE COM ARGAMASSA POLIMÉRICA / MEMBRANA ACRÍLICA, 3 DEMÃOS PARA CONTRAPISO DE AREA MOLHADA. AF_06/2018 </t>
  </si>
  <si>
    <t>PAREDE DE DRYWALL, ELEMENTO VAZADO E TAPUME</t>
  </si>
  <si>
    <t>PAREDE COM PLACAS DE GESSO ACARTONADO (DRYWALL), PARA USO INTERNO, COM DUAS FACES SIMPLES E ESTRUTURA METÁLICA COM GUIAS SIMPLES, COM VÃOS AF_06/2017_PS</t>
  </si>
  <si>
    <t>ED-48208</t>
  </si>
  <si>
    <t>ALVENARIA DE ELEMENTO VAZADO, COBOGÓ DE CONCRETO (20X40CM), ESP. 10CM, TIPO VENEZIANA COM ACABAMENTO APARENTE, INCLUSIVE ARGAMASSA PARA ASSENTAMENTO</t>
  </si>
  <si>
    <t>TAPUME COM COMPENSADO DE MADEIRA. AF_05/2018</t>
  </si>
  <si>
    <t>ARGAMASSA E REVESTIMENTO</t>
  </si>
  <si>
    <t>5.2</t>
  </si>
  <si>
    <t>CHAPISCO APLICADO EM ALVENARIAS E ESTRUTURAS DE CONCRETO INTERNAS, COM COLHER DE PEDREIRO. ARGAMASSA TRAÇO 1:3 COM PREPARO MANUAL. AF_10/2022</t>
  </si>
  <si>
    <t>ARGAMASSA TRAÇO 1:6 (EM VOLUME DE CIMENTO E AREIA MÉDIA ÚMIDA) COM ADIÇÃO DE PLASTIFICANTE PARA EMBOÇO/MASSA ÚNICA/ASSENTAMENTO DE ALVENARIA DE VEDAÇÃO, PREPARO MECÂNICO COM MISTURADOR DE EIXO HORIZONTAL DE 600KG. AF_08/2019</t>
  </si>
  <si>
    <t>5.3</t>
  </si>
  <si>
    <t>5.4</t>
  </si>
  <si>
    <t>ED-50753</t>
  </si>
  <si>
    <t>ED-50754</t>
  </si>
  <si>
    <r>
      <t xml:space="preserve">REVESTIMENTO COM PORCELANATO APLICADO EM PISO, ACABAMENTO ESMALTADO ACETINADO, AMBIENTE INTERNO/ EXTERNO, PADRÃO EXTRA, BORDA RETIFICADA, DIMENSÃO DA PEÇA </t>
    </r>
    <r>
      <rPr>
        <b/>
        <sz val="11"/>
        <color indexed="8"/>
        <rFont val="Calibri"/>
        <family val="2"/>
        <scheme val="minor"/>
      </rPr>
      <t>(60X30CM)</t>
    </r>
    <r>
      <rPr>
        <sz val="11"/>
        <color indexed="8"/>
        <rFont val="Calibri"/>
        <family val="2"/>
        <scheme val="minor"/>
      </rPr>
      <t>, ASSENTAMENTO COM ARGAMASSA INDUSTRIALIZADA, INCLUSIVE REJUNTAMENTO</t>
    </r>
  </si>
  <si>
    <r>
      <t xml:space="preserve">REVESTIMENTO COM PORCELANATO APLICADO EM PISO, ACABAMENTO POLÍDO, AMBIENTE INTERNO, PADRÃO EXTRA, BORDA RETIFICADA, DIMENSÃO DA PEÇA </t>
    </r>
    <r>
      <rPr>
        <b/>
        <sz val="11"/>
        <color indexed="8"/>
        <rFont val="Calibri"/>
        <family val="2"/>
        <scheme val="minor"/>
      </rPr>
      <t>(60X60CM)</t>
    </r>
    <r>
      <rPr>
        <sz val="11"/>
        <color indexed="8"/>
        <rFont val="Calibri"/>
        <family val="2"/>
        <scheme val="minor"/>
      </rPr>
      <t>, ASSENTAMENTO COM ARGAMASSA INDUSTRIALIZADA, INCLUSIVE REJUNTAMENTO</t>
    </r>
  </si>
  <si>
    <t>EMASSAMENTO E PINTURA</t>
  </si>
  <si>
    <t>APLICAÇÃO E LIXAMENTO DE MASSA LÁTEX EM TETO, DUAS DEMÃOS. AF_06/2014</t>
  </si>
  <si>
    <t>APLICAÇÃO MANUAL DE FUNDO SELADOR ACRÍLICO EM PAREDES EXTERNAS DE CASAS. AF_06/2014</t>
  </si>
  <si>
    <t>ED-50473</t>
  </si>
  <si>
    <t>EMASSAMENTO EM PAREDE COM MASSA ACRÍLICA, UMA (1) DEMÃO, INCLUSIVE LIXAMENTO PARA PINTURA</t>
  </si>
  <si>
    <t>6.3</t>
  </si>
  <si>
    <t>ED-50452</t>
  </si>
  <si>
    <t>PINTURA ACRÍLICA EM TETO, DUAS (2) DEMÃOS, EXCLUSIVE SELADOR ACRÍLICO E MASSA ACRÍLICA/CORRIDA (PVA)</t>
  </si>
  <si>
    <t>6.4</t>
  </si>
  <si>
    <t>6.5</t>
  </si>
  <si>
    <t>6.6</t>
  </si>
  <si>
    <t>6.7</t>
  </si>
  <si>
    <t>6.8</t>
  </si>
  <si>
    <t>6.9</t>
  </si>
  <si>
    <t>6.10</t>
  </si>
  <si>
    <t>ED-50500</t>
  </si>
  <si>
    <t>PINTURA LÁTEX (PVA) EM PAREDE, TRÊS (3) DEMÃOS, EXCLUSIVE SELADOR ACRÍLICO E MASSA ACRÍLICA/CORRIDA (PVA)</t>
  </si>
  <si>
    <t xml:space="preserve">PINTURA DO BEIRAL, VIGAS E PILARES COM TINTA EPÓXI, APLICAÇÃO MANUAL, 2 DEMÃOS, INCLUSO PRIMER EPÓXI. AF_05/2021 </t>
  </si>
  <si>
    <t>LIXAMENTO DE MADEIRA PARA APLICAÇÃO DE FUNDO OU PINTURA. AF_01/2021</t>
  </si>
  <si>
    <t>APLICAÇÃO MASSA ACRÍLICA PARA MADEIRA, PARA PINTURA COM TINTA DE ACABAMENTO (PIGMENTADA). AF_01/2021</t>
  </si>
  <si>
    <t>PINTURA TINTA DE ACABAMENTO (PIGMENTADA) ESMALTE SINTÉTICO ACETINADO EM MADEIRA, 3 DEMÃOS. AF_01/2021</t>
  </si>
  <si>
    <t>ED-50492</t>
  </si>
  <si>
    <t>PINTURA ESMALTE EM ESTRUTURA DE AÇO CARBONO, DUAS (2) DEMÃOS, EXCLUSIVE FUNDO ANTICORROSIVO</t>
  </si>
  <si>
    <t>ESQUADRIAS E FERRAGENS- CONFORME PROJETO</t>
  </si>
  <si>
    <t>KIT DE PORTA DE MADEIRA PARA VERNIZ, SEMI-OCA (LEVE OU MÉDIA), PADRÃO DE PORTA DE MADEIRA PARA VERNIZ, SEMI-OCA (LEVE OU MÉDIA), PADRÃO UN CR 947,28
MÉDIO, 80X210CM, ESPESSURA DE 3,5CM, ITENS INCLUSOS: DOBRADIÇAS, MONTAGEM E INSTALAÇÃO DO BATENTE, SEM FECHADURA - FORNECIMENTO E INSTALAÇÃO. AF_12/2019</t>
  </si>
  <si>
    <t>UN</t>
  </si>
  <si>
    <t>ED-7066</t>
  </si>
  <si>
    <t>FORNECIMENTO DE VISOR 30X20 CM DE VIDRO EM CRISTAL INCOLOR FIXO E=4 MM COM MOLDURA DE MADEIRA, INSTALADO EM PORTA DE MADEIRA</t>
  </si>
  <si>
    <t>KIT DE PORTA DE MADEIRA PARA VERNIZ, SEMI-OCA (LEVE OU MÉDIA), PADRÃO MÉDIO, 80X210CM, ESPESSURA DE 3,5CM, ITENS INCLUSOS: DOBRADIÇAS, MONTAGEM E INSTALAÇÃO DO BATENTE, SEM FECHADURA - FORNECIMENTO E INSTALAÇÃO. AF_12/2019</t>
  </si>
  <si>
    <t>7.4</t>
  </si>
  <si>
    <t>7.5</t>
  </si>
  <si>
    <t>7.6</t>
  </si>
  <si>
    <t>7.7</t>
  </si>
  <si>
    <t>7.8</t>
  </si>
  <si>
    <t>PORTA DE CORRER DE ALUMÍNIO, COM DUAS FOLHAS PARA VIDRO, INCLUSO VIDRO LISO INCOLOR, FECHADURA E PUXADOR, SEM ALIZAR. AF_12/2019</t>
  </si>
  <si>
    <t>KIT DE PORTA-PRONTA DE MADEIRA EM ACABAMENTO MELAMÍNICO BRANCO, FOLHA LEVE OU MÉDIA, E BATENTE METÁLICO, 90X210CM, FIXAÇÃO COM ARGAMASSA - FORNECIMENTO E INSTALAÇÃO. AF_12/2019</t>
  </si>
  <si>
    <t>7.9</t>
  </si>
  <si>
    <t>7.10</t>
  </si>
  <si>
    <t>7.11</t>
  </si>
  <si>
    <t>PORTA DE MADEIRA PARA VERNIZ, SEMI-OCA (LEVE OU MÉDIA), 90X210CM, ESPESSURA DE 3,5CM, INCLUSO DOBRADIÇAS - FORNECIMENTO E INSTALAÇÃO. AF_12/2019</t>
  </si>
  <si>
    <t>ED-50991</t>
  </si>
  <si>
    <t>FORNECIMENTO E ASSENTAMENTO DE PORTA DE ALUMÍNIO, LINHA SUPREMA ACABAMENTO ANODIZADO, TIPO CORRER, COM DUAS FOLHAS, INCLUSIVE FORNECIMENTO DE VIDRO LISO DE 4MM, FERRAGENS E ACESSÓRIOS (3,78x2,40cm)</t>
  </si>
  <si>
    <t>PORTA DE ALUMÍNIO DE ABRIR COM LAMBRI, H=180M, COM GUARNIÇÃO, FIXAÇÃO COM PARA FUSOS - FORNECIMENTO E INSTALAÇÃO, PORTAS DAS CABINES DOS BANHEIROS. AF_12/2019</t>
  </si>
  <si>
    <t>7.12</t>
  </si>
  <si>
    <t>7.13</t>
  </si>
  <si>
    <t>ED-49701</t>
  </si>
  <si>
    <t>FECHADURA TIPO BANHEIRO (TRANQUETA), GRAU DE SEGURANÇA MÉDIO, DISTÂNCIA DE BROCA 40MM, ACABAMENTO COM ESPELHO CROMADO E MAÇANETA MODELO ALAVANCA EM ZAMAC, INCLUSIVE ACESSÓRIOS PARA FIXAÇÃO E UMA (1) CHAVE</t>
  </si>
  <si>
    <t>GRADIL EM FERRO FIXADO EM VÃOS DE JANELAS, FORMADO POR BARRAS CHATAS DE 25X4,8 MM. AF_04/2019</t>
  </si>
  <si>
    <t>INSTALAÇÃO DE VIDRO LISO INCOLOR, E = 6 MM, EM ESQUADRIA DE ALUMÍNIO OU PVC, FIXADO COM BAGUETE. AF_01/2021_PS</t>
  </si>
  <si>
    <t>INSTALAÇÃO DE VIDRO LISO INCOLOR, E = 8 MM, EM ESQUADRIA DE ALUMÍNIO OU PVC, FIXADO COM BAGUETE. AF_01/2021_PS</t>
  </si>
  <si>
    <t>ED-49699</t>
  </si>
  <si>
    <t>FECHADURA TIPO EXTERNA, GRAU DE SEGURANÇA MÉDIO,
DISTÂNCIA DE BROCA 40MM, ACABAMENTO COM ESPELHO
CROMADO E MAÇANETA MODELO ALAVANCA EM ZAMAC,
INCLUSIVE ACESSÓRIOS PARA FIXAÇÃO E DUAS (2) CHAVES</t>
  </si>
  <si>
    <t>GUARDA-CORPO E CORRIMÃOS</t>
  </si>
  <si>
    <t>ED-50942</t>
  </si>
  <si>
    <t>CORRIMÃO SIMPLES EM TUBO DE AÇO INOX D = 1 1/2" - FIXADO EM PISO</t>
  </si>
  <si>
    <t>M</t>
  </si>
  <si>
    <t>GUARDA-CORPO EM VIDRO TEMPERADO 10 MM, H=1,10M, FIXADO COM SUPORTES EM AÇO INOX CONFORME PROJETO. AF_01/2021</t>
  </si>
  <si>
    <t>BANCADAS, PISOS DAS ESCADAS, DIVISORIAS E ESPELHOS</t>
  </si>
  <si>
    <t>ED-48344</t>
  </si>
  <si>
    <t xml:space="preserve">BANCADA EM GRANITO CINZA ANDORINHA E = 3 CM, APOIADA EM ALVENARIA </t>
  </si>
  <si>
    <t>9.3</t>
  </si>
  <si>
    <t>9.4</t>
  </si>
  <si>
    <t>DIVISORIA SANITÁRIA, TIPO CABINE, EM GRANITO CINZA POLIDO, ESP = 3CM, ASSENTADO COM ARGAMASSA COLANTE AC III-E, EXCLUSIVE FERRAGENS. AF_01/2021</t>
  </si>
  <si>
    <t xml:space="preserve">PISO EM GRANITO DALLAS, COM RANHURAS PARA ESCADA, CONFORME ESPECIFICAÇÕES EM PROJETO, ESP.= 3CM, ASSENTADO COM ARGAMASSA COLANTE AC III-E,  APLICADO EM AMBIENTES INTERNOS. AF_09/2020 </t>
  </si>
  <si>
    <t>ED-51150</t>
  </si>
  <si>
    <t xml:space="preserve">ESPELHO CRISTAL, DIMENSÃO (60X90)CM, COM ESP. 4MM, EM  ACABAMENTO LAPIDADO, INCLUSIVE FIXAÇÃO COM PARAFUSO TIPO FINESSON, FORNECIMENTO E INSTALAÇÃO </t>
  </si>
  <si>
    <t>LOUÇAS, METAIS E LUMINARIAS</t>
  </si>
  <si>
    <t>VASO SANITARIO SIFONADO CONVENCIONAL PARA PCD SEM FURO FRONTAL COM LOUÇA BRANCA SEM ASSENTO - FORNECIMENTO E INSTALAÇÃO. AF_01/2020</t>
  </si>
  <si>
    <t>ED-48157</t>
  </si>
  <si>
    <t>ASSENTO PARA VASO PNE (NBR 9050)</t>
  </si>
  <si>
    <t>ED-50298</t>
  </si>
  <si>
    <t>BACIA SANITÁRIA (VASO) DE LOUÇA CONVENCIONAL, COR BRANCA, INCLUSIVE ACESSÓRIOS DE FIXAÇÃO/VEDAÇÃO, VÁLVULA DE DESCARGA METÁLICA COM ACIONAMENTO DUPLO, TUBO DE LIGAÇÃO DE LATÃO COM CANOPLA, FORNECIMENTO, INSTALAÇÃO E REJUNTAMENTO</t>
  </si>
  <si>
    <t>ASSENTO SANITÁRIO CONVENCIONAL - FORNECIMENTO E INSTALACAO. AF_01/2020</t>
  </si>
  <si>
    <t>MICTÓRIO SIFONADO LOUÇA BRANCA PADRÃO MÉDIO FORNECIMENTO E INSTALA</t>
  </si>
  <si>
    <t>10.6</t>
  </si>
  <si>
    <t>10.7</t>
  </si>
  <si>
    <t>10.8</t>
  </si>
  <si>
    <t>10.9</t>
  </si>
  <si>
    <t>10.10</t>
  </si>
  <si>
    <t>10.11</t>
  </si>
  <si>
    <t>CUBA DE EMBUTIR OVAL EM LOUÇA BRANCA, 35 X 50CM OU EQUIVALENTE, INCLUSVÁLVULA E SIFÃO TIPO GARRAFA EM METAL CROMADO - FORNECIMENTO E INSTALAÇÃO. AF_01/2020</t>
  </si>
  <si>
    <t>LAVATÓRIO DE CANTO DE LOUÇA BRANCA SEM COLUNA, TAMANHO PEQUENO, INCLUSIVE ACESSÓRIOS DE FIXAÇÃO COM PARAFUSO CASTELO, VÁLVULA DE ESCOAMENTO DE METAL COM ACABAMENTO CROMADO, SIFÃO DE METAL TIPO COPO COM ACABAMENTO ROMADO, FORNECIMENTO, INSTALAÇÃO E REJUNTAMENTO, EXCLUSIVE TORNEIRA E ENGATE FLEXÍVEL</t>
  </si>
  <si>
    <t>ED-22765</t>
  </si>
  <si>
    <t>ED-49394</t>
  </si>
  <si>
    <t>LUMINÁRIA COMERCIAL CHANFRADA DE SOBREPOR, PARA QUATRO (4) LÂMPADAS TUBULARES FLUORESCENTE 4X32W-ØT8 OU 4X40W-ØT10 OU LED 4X18W-ØT8, FORNECIMENTO E INSTALAÇÃO, EXCLUSIVE BASE, REATOR E LÂMPADAS</t>
  </si>
  <si>
    <t>TORNEIRA METÁLICA, ABERTURA ALAVANCA 1/4 DE VOLTA, ACABAMENTO CROMADO, COM AREJADOR, APLICAÇÃO DE PAREDE, INCLUSIVE FORNECIMENTO E INSTALAÇÃO</t>
  </si>
  <si>
    <t>PISOS E RODAPÉS, CONTRAPISO E CALÇADA</t>
  </si>
  <si>
    <t>REVESTIMENTO COM PORCELANATO APLICADO EM PISO, ACABAMENTO POLÍDO, AMBIENTE INTERNO, PADRÃO EXTRA, BORDA RETIFICADA, DIMENSÃO DA PEÇA (60X60CM), ASSENTAMENTO COM ARGAMASSA INDUSTRIALIZADA, INCLUSIVE REJUNTAMENTO</t>
  </si>
  <si>
    <t>PISO VINÍLICO SEMI-FLEXÍVEL EM PLACAS, PADRÃO LISO, ESPESSURA 3,2 MM, FIXADO COM COLA. AF_09/2020</t>
  </si>
  <si>
    <t>RODAPÉ EM POLIESTIRENO, ALTURA 5 CM. AF_09/2020</t>
  </si>
  <si>
    <t>ED-50576</t>
  </si>
  <si>
    <t>REVESTIMENTO COM GRANITO, CINZA ANDORINHA, APLICADO EM PISO, ESP. 2CM, DIMENSÃO DA PEÇA ATÉ 1600 CM2, ASSENTAMENTO COM ARGAMASSA INDUSTRIALIZADA, INCLUSIVE REJUNTAMENTO</t>
  </si>
  <si>
    <t>ED-50774</t>
  </si>
  <si>
    <t>RODAPÉ COM REVESTIMENTO EM GRANITO, CINZA ANDORINHA, ESP. 2CM, ALTURA 10CM, ASSENTAMENTO COM ARGAMASSA INDUSTRIALIZADA, INCLUSIVE REJUNTAMENTO</t>
  </si>
  <si>
    <t>ED-50269</t>
  </si>
  <si>
    <t>LIMPEZA PERMANENTE DA OBRA - 01 SERVENTE X 8 HORAS
DIÁRIAS</t>
  </si>
  <si>
    <t>LIMPEZA DA OBRA</t>
  </si>
  <si>
    <t>MÊS</t>
  </si>
  <si>
    <t>Obra: REFORMA DO PALACIO CAPIM BRANCO SEDE DA PREFEITURA MUNICIPAL DE UNAÍ-MG</t>
  </si>
  <si>
    <t>3 MÊS</t>
  </si>
  <si>
    <t>4 MÊS</t>
  </si>
  <si>
    <t>5 MÊS</t>
  </si>
  <si>
    <t>6 MÊS</t>
  </si>
  <si>
    <t>7 MÊS</t>
  </si>
  <si>
    <t>8 MÊS</t>
  </si>
  <si>
    <t>Data da Planilha: 09/05/2023</t>
  </si>
  <si>
    <t>Prazo de Execução: 8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</si>
</sst>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4" formatCode="_-&quot;R$&quot;\ * #,##0.00_-;\-&quot;R$&quot;\ * #,##0.00_-;_-&quot;R$&quot;\ * &quot;-&quot;??_-;_-@_-"/>
    <numFmt numFmtId="43" formatCode="_-* #,##0.00_-;\-* #,##0.00_-;_-* &quot;-&quot;??_-;_-@_-"/>
    <numFmt numFmtId="164" formatCode="_(* #,##0.00_);_(* \(#,##0.00\);_(* &quot;-&quot;??_);_(@_)"/>
    <numFmt numFmtId="165" formatCode="#,##0.00&quot; &quot;;&quot; (&quot;#,##0.00&quot;)&quot;;&quot; -&quot;#&quot; &quot;;@&quot; &quot;"/>
    <numFmt numFmtId="166" formatCode="#,##0.00&quot; &quot;;&quot;-&quot;#,##0.00&quot; &quot;;&quot; -&quot;#&quot; &quot;;@&quot; &quot;"/>
    <numFmt numFmtId="167" formatCode="[$R$-416]&quot; &quot;#,##0.00;[Red]&quot;-&quot;[$R$-416]&quot; &quot;#,##0.00"/>
    <numFmt numFmtId="168" formatCode="#\,##0."/>
    <numFmt numFmtId="169" formatCode="_(&quot;$&quot;* #,##0.00_);_(&quot;$&quot;* \(#,##0.00\);_(&quot;$&quot;* &quot;-&quot;??_);_(@_)"/>
    <numFmt numFmtId="170" formatCode="\$#."/>
    <numFmt numFmtId="171" formatCode="#.00"/>
    <numFmt numFmtId="172" formatCode="0.00_)"/>
    <numFmt numFmtId="173" formatCode="%#.00"/>
    <numFmt numFmtId="174" formatCode="#\,##0.00"/>
    <numFmt numFmtId="175" formatCode="#,"/>
    <numFmt numFmtId="176" formatCode="_(* #,##0_);_(* \(#,##0\);_(* &quot;-&quot;_);_(@_)"/>
    <numFmt numFmtId="178" formatCode="&quot;BDI&quot;\ \=\ #.00\ %"/>
    <numFmt numFmtId="179" formatCode="0,000.00"/>
  </numFmts>
  <fonts count="4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10"/>
      <name val="Arial"/>
      <family val="2"/>
    </font>
    <font>
      <b/>
      <sz val="14"/>
      <name val="Arial"/>
      <family val="2"/>
    </font>
    <font>
      <sz val="11"/>
      <color indexed="8"/>
      <name val="Calibri"/>
      <family val="2"/>
    </font>
    <font>
      <sz val="11"/>
      <color indexed="8"/>
      <name val="Arial"/>
      <family val="2"/>
    </font>
    <font>
      <b/>
      <sz val="16"/>
      <name val="Arial"/>
      <family val="2"/>
    </font>
    <font>
      <sz val="10"/>
      <name val="Arial"/>
      <family val="2"/>
    </font>
    <font>
      <sz val="8"/>
      <name val="Arial"/>
      <family val="2"/>
    </font>
    <font>
      <sz val="10"/>
      <name val="Arial"/>
      <family val="2"/>
    </font>
    <font>
      <sz val="11"/>
      <color theme="1"/>
      <name val="Calibri"/>
      <family val="2"/>
      <scheme val="minor"/>
    </font>
    <font>
      <sz val="10"/>
      <color rgb="FF000000"/>
      <name val="Arial1"/>
    </font>
    <font>
      <sz val="11"/>
      <color rgb="FF000000"/>
      <name val="Calibri"/>
      <family val="2"/>
    </font>
    <font>
      <b/>
      <i/>
      <sz val="16"/>
      <color rgb="FF000000"/>
      <name val="Arial"/>
      <family val="2"/>
    </font>
    <font>
      <sz val="11"/>
      <color rgb="FF000000"/>
      <name val="Arial"/>
      <family val="2"/>
    </font>
    <font>
      <b/>
      <i/>
      <u/>
      <sz val="11"/>
      <color rgb="FF000000"/>
      <name val="Arial"/>
      <family val="2"/>
    </font>
    <font>
      <sz val="10"/>
      <color indexed="8"/>
      <name val="MS Sans Serif"/>
      <family val="2"/>
    </font>
    <font>
      <sz val="1"/>
      <color indexed="8"/>
      <name val="Courier"/>
      <family val="3"/>
    </font>
    <font>
      <u/>
      <sz val="6"/>
      <color indexed="36"/>
      <name val="MS Sans Serif"/>
      <family val="2"/>
    </font>
    <font>
      <u/>
      <sz val="11"/>
      <color indexed="12"/>
      <name val="Arial"/>
      <family val="2"/>
    </font>
    <font>
      <sz val="10"/>
      <name val="Courier"/>
      <family val="3"/>
    </font>
    <font>
      <sz val="12"/>
      <name val="Times New Roman"/>
      <family val="1"/>
    </font>
    <font>
      <b/>
      <i/>
      <sz val="16"/>
      <name val="Helv"/>
    </font>
    <font>
      <sz val="10"/>
      <name val="Times New Roman"/>
      <family val="1"/>
    </font>
    <font>
      <sz val="10"/>
      <name val="MS Sans Serif"/>
      <family val="2"/>
    </font>
    <font>
      <sz val="1"/>
      <color indexed="18"/>
      <name val="Courier"/>
      <family val="3"/>
    </font>
    <font>
      <b/>
      <sz val="1"/>
      <color indexed="8"/>
      <name val="Courier"/>
      <family val="3"/>
    </font>
    <font>
      <sz val="10"/>
      <name val="Arial"/>
      <family val="2"/>
    </font>
    <font>
      <sz val="10"/>
      <color indexed="8"/>
      <name val="Arial"/>
      <family val="2"/>
    </font>
    <font>
      <sz val="11"/>
      <color indexed="8"/>
      <name val="Calibri"/>
      <family val="2"/>
      <scheme val="minor"/>
    </font>
    <font>
      <sz val="11"/>
      <name val="Calibri"/>
      <family val="2"/>
      <scheme val="minor"/>
    </font>
    <font>
      <b/>
      <sz val="9"/>
      <name val="Arial"/>
      <family val="2"/>
    </font>
    <font>
      <b/>
      <sz val="11"/>
      <name val="Calibri"/>
      <family val="2"/>
      <scheme val="minor"/>
    </font>
    <font>
      <b/>
      <sz val="11"/>
      <color indexed="8"/>
      <name val="Calibri"/>
      <family val="2"/>
      <scheme val="minor"/>
    </font>
  </fonts>
  <fills count="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52"/>
        <bgColor indexed="64"/>
      </patternFill>
    </fill>
    <fill>
      <patternFill patternType="solid">
        <fgColor indexed="26"/>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s>
  <cellStyleXfs count="2088">
    <xf numFmtId="0" fontId="0" fillId="0" borderId="0"/>
    <xf numFmtId="0" fontId="21" fillId="0" borderId="0" applyNumberFormat="0" applyBorder="0" applyProtection="0"/>
    <xf numFmtId="0" fontId="21" fillId="0" borderId="0" applyNumberFormat="0" applyBorder="0" applyProtection="0"/>
    <xf numFmtId="165" fontId="21" fillId="0" borderId="0" applyBorder="0" applyProtection="0"/>
    <xf numFmtId="165" fontId="21" fillId="0" borderId="0" applyBorder="0" applyProtection="0"/>
    <xf numFmtId="0" fontId="14" fillId="0" borderId="0"/>
    <xf numFmtId="0" fontId="21" fillId="0" borderId="0" applyNumberFormat="0" applyBorder="0" applyProtection="0"/>
    <xf numFmtId="0" fontId="22" fillId="0" borderId="0" applyNumberFormat="0" applyBorder="0" applyProtection="0"/>
    <xf numFmtId="166" fontId="22" fillId="0" borderId="0" applyBorder="0" applyProtection="0"/>
    <xf numFmtId="0" fontId="23" fillId="0" borderId="0" applyNumberFormat="0" applyBorder="0" applyProtection="0">
      <alignment horizontal="center"/>
    </xf>
    <xf numFmtId="0" fontId="23" fillId="0" borderId="0" applyNumberFormat="0" applyBorder="0" applyProtection="0">
      <alignment horizontal="center" textRotation="90"/>
    </xf>
    <xf numFmtId="0" fontId="11" fillId="0" borderId="0"/>
    <xf numFmtId="0" fontId="24" fillId="0" borderId="0"/>
    <xf numFmtId="0" fontId="11" fillId="0" borderId="0"/>
    <xf numFmtId="0" fontId="20" fillId="0" borderId="0"/>
    <xf numFmtId="0" fontId="11" fillId="0" borderId="0"/>
    <xf numFmtId="0" fontId="11" fillId="0" borderId="0"/>
    <xf numFmtId="9" fontId="11" fillId="0" borderId="0" applyFont="0" applyFill="0" applyBorder="0" applyAlignment="0" applyProtection="0"/>
    <xf numFmtId="9" fontId="24" fillId="0" borderId="0" applyFont="0" applyFill="0" applyBorder="0" applyAlignment="0" applyProtection="0"/>
    <xf numFmtId="9" fontId="19" fillId="0" borderId="0" applyFont="0" applyFill="0" applyBorder="0" applyAlignment="0" applyProtection="0"/>
    <xf numFmtId="9" fontId="11" fillId="0" borderId="0" applyFont="0" applyFill="0" applyBorder="0" applyAlignment="0" applyProtection="0"/>
    <xf numFmtId="0" fontId="25" fillId="0" borderId="0" applyNumberFormat="0" applyBorder="0" applyProtection="0"/>
    <xf numFmtId="167" fontId="25" fillId="0" borderId="0" applyBorder="0" applyProtection="0"/>
    <xf numFmtId="164" fontId="11" fillId="0" borderId="0" applyFont="0" applyFill="0" applyBorder="0" applyAlignment="0" applyProtection="0"/>
    <xf numFmtId="165" fontId="21" fillId="0" borderId="0" applyBorder="0" applyProtection="0"/>
    <xf numFmtId="164" fontId="10" fillId="0" borderId="0" applyFont="0" applyFill="0" applyBorder="0" applyAlignment="0" applyProtection="0"/>
    <xf numFmtId="164" fontId="11" fillId="0" borderId="0" applyFont="0" applyFill="0" applyBorder="0" applyAlignment="0" applyProtection="0"/>
    <xf numFmtId="164" fontId="17" fillId="0" borderId="0" applyFont="0" applyFill="0" applyBorder="0" applyAlignment="0" applyProtection="0"/>
    <xf numFmtId="164" fontId="11" fillId="0" borderId="0" applyFont="0" applyFill="0" applyBorder="0" applyAlignment="0" applyProtection="0"/>
    <xf numFmtId="164" fontId="15" fillId="0" borderId="0" applyFont="0" applyFill="0" applyBorder="0" applyAlignment="0" applyProtection="0"/>
    <xf numFmtId="164" fontId="19" fillId="0" borderId="0" applyFont="0" applyFill="0" applyBorder="0" applyAlignment="0" applyProtection="0"/>
    <xf numFmtId="164" fontId="11" fillId="0" borderId="0" applyFont="0" applyFill="0" applyBorder="0" applyAlignment="0" applyProtection="0"/>
    <xf numFmtId="9" fontId="1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6" fillId="0" borderId="0"/>
    <xf numFmtId="168" fontId="27" fillId="0" borderId="0">
      <protection locked="0"/>
    </xf>
    <xf numFmtId="0" fontId="12" fillId="6" borderId="5" applyFill="0" applyBorder="0" applyAlignment="0" applyProtection="0">
      <alignment vertical="center"/>
      <protection locked="0"/>
    </xf>
    <xf numFmtId="170" fontId="27" fillId="0" borderId="0">
      <protection locked="0"/>
    </xf>
    <xf numFmtId="0" fontId="27" fillId="0" borderId="0">
      <protection locked="0"/>
    </xf>
    <xf numFmtId="0" fontId="27" fillId="0" borderId="0">
      <protection locked="0"/>
    </xf>
    <xf numFmtId="0" fontId="14" fillId="0" borderId="0"/>
    <xf numFmtId="171" fontId="27" fillId="0" borderId="0">
      <protection locked="0"/>
    </xf>
    <xf numFmtId="171" fontId="27" fillId="0" borderId="0">
      <protection locked="0"/>
    </xf>
    <xf numFmtId="0" fontId="28" fillId="0" borderId="0" applyNumberFormat="0" applyFill="0" applyBorder="0" applyAlignment="0" applyProtection="0">
      <alignment vertical="top"/>
      <protection locked="0"/>
    </xf>
    <xf numFmtId="38" fontId="18" fillId="2" borderId="0" applyNumberFormat="0" applyBorder="0" applyAlignment="0" applyProtection="0"/>
    <xf numFmtId="0" fontId="27" fillId="0" borderId="0">
      <protection locked="0"/>
    </xf>
    <xf numFmtId="0" fontId="27" fillId="0" borderId="0">
      <protection locked="0"/>
    </xf>
    <xf numFmtId="0" fontId="29" fillId="0" borderId="0" applyNumberFormat="0" applyFill="0" applyBorder="0" applyAlignment="0" applyProtection="0">
      <alignment vertical="top"/>
      <protection locked="0"/>
    </xf>
    <xf numFmtId="0" fontId="30" fillId="0" borderId="0"/>
    <xf numFmtId="10" fontId="18" fillId="7" borderId="1" applyNumberFormat="0" applyBorder="0" applyAlignment="0" applyProtection="0"/>
    <xf numFmtId="0" fontId="11" fillId="0" borderId="0">
      <alignment horizontal="centerContinuous" vertical="justify"/>
    </xf>
    <xf numFmtId="0" fontId="31" fillId="0" borderId="0" applyAlignment="0">
      <alignment horizontal="center"/>
    </xf>
    <xf numFmtId="44" fontId="15" fillId="0" borderId="0" applyFont="0" applyFill="0" applyBorder="0" applyAlignment="0" applyProtection="0"/>
    <xf numFmtId="172" fontId="32" fillId="0" borderId="0"/>
    <xf numFmtId="0" fontId="11" fillId="0" borderId="0"/>
    <xf numFmtId="0" fontId="11"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33" fillId="0" borderId="0"/>
    <xf numFmtId="0" fontId="33" fillId="0" borderId="0"/>
    <xf numFmtId="0" fontId="9" fillId="0" borderId="0"/>
    <xf numFmtId="0" fontId="9" fillId="0" borderId="0"/>
    <xf numFmtId="0" fontId="9" fillId="0" borderId="0"/>
    <xf numFmtId="0" fontId="11" fillId="0" borderId="0"/>
    <xf numFmtId="0" fontId="11" fillId="0" borderId="0"/>
    <xf numFmtId="0" fontId="2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11" fillId="0" borderId="0"/>
    <xf numFmtId="0" fontId="13" fillId="0" borderId="0">
      <alignment horizontal="left" vertical="center" indent="12"/>
    </xf>
    <xf numFmtId="0" fontId="18" fillId="0" borderId="5" applyBorder="0">
      <alignment horizontal="left" vertical="center" wrapText="1" indent="2"/>
      <protection locked="0"/>
    </xf>
    <xf numFmtId="0" fontId="18" fillId="0" borderId="5" applyBorder="0">
      <alignment horizontal="left" vertical="center" wrapText="1" indent="3"/>
      <protection locked="0"/>
    </xf>
    <xf numFmtId="10" fontId="11" fillId="0" borderId="0" applyFont="0" applyFill="0" applyBorder="0" applyAlignment="0" applyProtection="0"/>
    <xf numFmtId="173" fontId="27" fillId="0" borderId="0">
      <protection locked="0"/>
    </xf>
    <xf numFmtId="174" fontId="27" fillId="0" borderId="0">
      <protection locked="0"/>
    </xf>
    <xf numFmtId="9" fontId="24" fillId="0" borderId="0" applyFont="0" applyFill="0" applyBorder="0" applyAlignment="0" applyProtection="0"/>
    <xf numFmtId="9" fontId="3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38" fontId="34" fillId="0" borderId="0" applyFont="0" applyFill="0" applyBorder="0" applyAlignment="0" applyProtection="0"/>
    <xf numFmtId="175" fontId="35" fillId="0" borderId="0">
      <protection locked="0"/>
    </xf>
    <xf numFmtId="164" fontId="11" fillId="0" borderId="0" applyFont="0" applyFill="0" applyBorder="0" applyAlignment="0" applyProtection="0"/>
    <xf numFmtId="164" fontId="15" fillId="0" borderId="0" applyFont="0" applyFill="0" applyBorder="0" applyAlignment="0" applyProtection="0"/>
    <xf numFmtId="176" fontId="33" fillId="0" borderId="0" applyFont="0" applyFill="0" applyBorder="0" applyAlignment="0" applyProtection="0"/>
    <xf numFmtId="0" fontId="34" fillId="0" borderId="0"/>
    <xf numFmtId="0" fontId="36" fillId="0" borderId="0">
      <protection locked="0"/>
    </xf>
    <xf numFmtId="0" fontId="36" fillId="0" borderId="0">
      <protection locked="0"/>
    </xf>
    <xf numFmtId="43" fontId="9" fillId="0" borderId="0" applyFont="0" applyFill="0" applyBorder="0" applyAlignment="0" applyProtection="0"/>
    <xf numFmtId="43" fontId="9" fillId="0" borderId="0" applyFont="0" applyFill="0" applyBorder="0" applyAlignment="0" applyProtection="0"/>
    <xf numFmtId="169" fontId="11" fillId="0" borderId="0" applyFont="0" applyFill="0" applyBorder="0" applyAlignment="0" applyProtection="0"/>
    <xf numFmtId="43" fontId="9"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33" fillId="0" borderId="0" applyFont="0" applyFill="0" applyBorder="0" applyAlignment="0" applyProtection="0"/>
    <xf numFmtId="0" fontId="10" fillId="0" borderId="0"/>
    <xf numFmtId="164" fontId="37" fillId="0" borderId="0" applyFont="0" applyFill="0" applyBorder="0" applyAlignment="0" applyProtection="0"/>
    <xf numFmtId="0" fontId="10" fillId="0" borderId="0"/>
    <xf numFmtId="164" fontId="10" fillId="0" borderId="0" applyFont="0" applyFill="0" applyBorder="0" applyAlignment="0" applyProtection="0"/>
    <xf numFmtId="9" fontId="10" fillId="0" borderId="0" applyFont="0" applyFill="0" applyBorder="0" applyAlignment="0" applyProtection="0"/>
    <xf numFmtId="164" fontId="10" fillId="0" borderId="0" applyFont="0" applyFill="0" applyBorder="0" applyAlignment="0" applyProtection="0"/>
    <xf numFmtId="9" fontId="10"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0" fontId="10" fillId="0" borderId="0"/>
    <xf numFmtId="0" fontId="38" fillId="0" borderId="0"/>
    <xf numFmtId="9" fontId="10" fillId="0" borderId="0" applyFont="0" applyFill="0" applyBorder="0" applyAlignment="0" applyProtection="0"/>
    <xf numFmtId="164" fontId="10" fillId="0" borderId="0" applyFont="0" applyFill="0" applyBorder="0" applyAlignment="0" applyProtection="0"/>
    <xf numFmtId="0" fontId="10" fillId="0" borderId="0"/>
    <xf numFmtId="43" fontId="7" fillId="0" borderId="0" applyFont="0" applyFill="0" applyBorder="0" applyAlignment="0" applyProtection="0"/>
    <xf numFmtId="164" fontId="15" fillId="0" borderId="0" applyFont="0" applyFill="0" applyBorder="0" applyAlignment="0" applyProtection="0"/>
    <xf numFmtId="0" fontId="6" fillId="0" borderId="0"/>
    <xf numFmtId="0" fontId="6" fillId="0" borderId="0"/>
    <xf numFmtId="0" fontId="10" fillId="0" borderId="0">
      <alignment horizontal="centerContinuous" vertical="justify"/>
    </xf>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2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0" fontId="10" fillId="0" borderId="0" applyFont="0" applyFill="0" applyBorder="0" applyAlignment="0" applyProtection="0"/>
    <xf numFmtId="9" fontId="1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10" fillId="0" borderId="0" applyFont="0" applyFill="0" applyBorder="0" applyAlignment="0" applyProtection="0"/>
    <xf numFmtId="43" fontId="6"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10" fillId="0" borderId="0">
      <alignment horizontal="centerContinuous" vertical="justify"/>
    </xf>
    <xf numFmtId="0" fontId="10" fillId="0" borderId="0">
      <alignment horizontal="centerContinuous" vertical="justify"/>
    </xf>
    <xf numFmtId="0" fontId="10" fillId="0" borderId="0">
      <alignment horizontal="centerContinuous" vertical="justify"/>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39" fillId="0" borderId="0"/>
    <xf numFmtId="43" fontId="39" fillId="0" borderId="0" applyFont="0" applyFill="0" applyBorder="0" applyAlignment="0" applyProtection="0"/>
    <xf numFmtId="44" fontId="39" fillId="0" borderId="0" applyFont="0" applyFill="0" applyBorder="0" applyAlignment="0" applyProtection="0"/>
    <xf numFmtId="0" fontId="39" fillId="0" borderId="0"/>
    <xf numFmtId="0" fontId="3" fillId="0" borderId="0"/>
    <xf numFmtId="0" fontId="39" fillId="0" borderId="0"/>
    <xf numFmtId="0" fontId="39" fillId="0" borderId="0"/>
    <xf numFmtId="0" fontId="39" fillId="0" borderId="0"/>
    <xf numFmtId="0"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cellStyleXfs>
  <cellXfs count="268">
    <xf numFmtId="0" fontId="0" fillId="0" borderId="0" xfId="0"/>
    <xf numFmtId="0" fontId="11"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horizontal="left" vertical="center" wrapText="1"/>
    </xf>
    <xf numFmtId="0" fontId="12" fillId="0" borderId="0" xfId="11" applyFont="1" applyFill="1" applyBorder="1" applyAlignment="1">
      <alignment horizontal="left" vertical="center"/>
    </xf>
    <xf numFmtId="0" fontId="12" fillId="0" borderId="0" xfId="11" applyFont="1" applyFill="1" applyBorder="1" applyAlignment="1">
      <alignment horizontal="center" vertical="center"/>
    </xf>
    <xf numFmtId="0" fontId="11" fillId="0" borderId="0" xfId="11" applyFont="1" applyFill="1" applyBorder="1" applyAlignment="1">
      <alignment horizontal="center" vertical="center"/>
    </xf>
    <xf numFmtId="0" fontId="12" fillId="0" borderId="0" xfId="11" applyFont="1" applyFill="1" applyBorder="1" applyAlignment="1">
      <alignment vertical="center" wrapText="1"/>
    </xf>
    <xf numFmtId="49" fontId="12" fillId="4" borderId="16" xfId="11" applyNumberFormat="1" applyFont="1" applyFill="1" applyBorder="1" applyAlignment="1">
      <alignment horizontal="center" vertical="center"/>
    </xf>
    <xf numFmtId="0" fontId="10" fillId="0" borderId="0" xfId="170" applyFont="1" applyBorder="1" applyAlignment="1">
      <alignment horizontal="left" vertical="center"/>
    </xf>
    <xf numFmtId="0" fontId="10" fillId="0" borderId="0" xfId="170" applyFont="1" applyBorder="1" applyAlignment="1">
      <alignment horizontal="center" vertical="center"/>
    </xf>
    <xf numFmtId="0" fontId="10" fillId="0" borderId="0" xfId="170" applyFont="1" applyBorder="1" applyAlignment="1">
      <alignment vertical="center"/>
    </xf>
    <xf numFmtId="49" fontId="12" fillId="4" borderId="16" xfId="170" applyNumberFormat="1" applyFont="1" applyFill="1" applyBorder="1" applyAlignment="1">
      <alignment horizontal="center" vertical="center"/>
    </xf>
    <xf numFmtId="0" fontId="12" fillId="2" borderId="1" xfId="11" applyFont="1" applyFill="1" applyBorder="1" applyAlignment="1">
      <alignment vertical="center" wrapText="1"/>
    </xf>
    <xf numFmtId="0" fontId="12" fillId="5" borderId="16" xfId="170" applyFont="1" applyFill="1" applyBorder="1" applyAlignment="1">
      <alignment horizontal="center" vertical="center"/>
    </xf>
    <xf numFmtId="0" fontId="0" fillId="0" borderId="0" xfId="0" applyAlignment="1">
      <alignment horizontal="center"/>
    </xf>
    <xf numFmtId="164" fontId="10" fillId="0" borderId="0" xfId="175" applyFont="1" applyBorder="1" applyAlignment="1">
      <alignment horizontal="center" vertical="center"/>
    </xf>
    <xf numFmtId="0" fontId="0" fillId="0" borderId="0" xfId="0"/>
    <xf numFmtId="10" fontId="10" fillId="5" borderId="3" xfId="32" applyNumberFormat="1" applyFont="1" applyFill="1" applyBorder="1" applyAlignment="1">
      <alignment vertical="center"/>
    </xf>
    <xf numFmtId="164" fontId="10" fillId="5" borderId="2" xfId="25" applyFont="1" applyFill="1" applyBorder="1" applyAlignment="1">
      <alignment vertical="center"/>
    </xf>
    <xf numFmtId="164" fontId="10" fillId="0" borderId="2" xfId="25" applyFont="1" applyFill="1" applyBorder="1" applyAlignment="1">
      <alignment vertical="center"/>
    </xf>
    <xf numFmtId="10" fontId="10" fillId="0" borderId="3" xfId="32" applyNumberFormat="1" applyFont="1" applyFill="1" applyBorder="1" applyAlignment="1">
      <alignment vertical="center"/>
    </xf>
    <xf numFmtId="10" fontId="0" fillId="0" borderId="3" xfId="176" applyNumberFormat="1" applyFont="1" applyBorder="1" applyAlignment="1">
      <alignment vertical="center"/>
    </xf>
    <xf numFmtId="10" fontId="0" fillId="0" borderId="2" xfId="176" applyNumberFormat="1" applyFont="1" applyBorder="1" applyAlignment="1">
      <alignment vertical="center"/>
    </xf>
    <xf numFmtId="164" fontId="12" fillId="0" borderId="7" xfId="29" applyFont="1" applyFill="1" applyBorder="1" applyAlignment="1">
      <alignment vertical="center"/>
    </xf>
    <xf numFmtId="0" fontId="10" fillId="0" borderId="8" xfId="170" applyFont="1" applyBorder="1" applyAlignment="1">
      <alignment vertical="center"/>
    </xf>
    <xf numFmtId="0" fontId="16" fillId="0" borderId="0" xfId="11" applyFont="1" applyFill="1" applyBorder="1" applyAlignment="1">
      <alignment vertical="center" wrapText="1"/>
    </xf>
    <xf numFmtId="0" fontId="0" fillId="0" borderId="0" xfId="0" applyBorder="1" applyAlignment="1">
      <alignment horizontal="center" vertical="center"/>
    </xf>
    <xf numFmtId="0" fontId="0" fillId="0" borderId="0" xfId="0" applyBorder="1"/>
    <xf numFmtId="0" fontId="11" fillId="0" borderId="0" xfId="0" applyFont="1" applyBorder="1" applyAlignment="1">
      <alignment vertical="center"/>
    </xf>
    <xf numFmtId="49" fontId="12" fillId="4" borderId="6" xfId="11" applyNumberFormat="1" applyFont="1" applyFill="1" applyBorder="1" applyAlignment="1">
      <alignment horizontal="center" vertical="center"/>
    </xf>
    <xf numFmtId="0" fontId="11" fillId="3" borderId="0" xfId="0" applyFont="1" applyFill="1" applyAlignment="1">
      <alignment vertical="center"/>
    </xf>
    <xf numFmtId="0" fontId="10" fillId="3" borderId="0" xfId="0" applyFont="1" applyFill="1" applyAlignment="1">
      <alignment vertical="center"/>
    </xf>
    <xf numFmtId="0" fontId="39" fillId="3" borderId="1" xfId="1229" applyFont="1" applyFill="1" applyBorder="1" applyAlignment="1">
      <alignment vertical="top" wrapText="1"/>
    </xf>
    <xf numFmtId="0" fontId="10" fillId="3" borderId="1" xfId="170" applyFont="1" applyFill="1" applyBorder="1" applyAlignment="1">
      <alignment horizontal="center" vertical="center"/>
    </xf>
    <xf numFmtId="164" fontId="12" fillId="0" borderId="31" xfId="29" applyFont="1" applyFill="1" applyBorder="1" applyAlignment="1">
      <alignment vertical="center"/>
    </xf>
    <xf numFmtId="164" fontId="12" fillId="0" borderId="18" xfId="29" applyFont="1" applyFill="1" applyBorder="1" applyAlignment="1">
      <alignment vertical="center"/>
    </xf>
    <xf numFmtId="0" fontId="40" fillId="3" borderId="23" xfId="0" applyFont="1" applyFill="1" applyBorder="1" applyAlignment="1">
      <alignment horizontal="center" vertical="center" wrapText="1"/>
    </xf>
    <xf numFmtId="0" fontId="0" fillId="0" borderId="0" xfId="0" applyBorder="1" applyAlignment="1"/>
    <xf numFmtId="0" fontId="12" fillId="5" borderId="32" xfId="170" applyFont="1" applyFill="1" applyBorder="1" applyAlignment="1">
      <alignment horizontal="center" vertical="center"/>
    </xf>
    <xf numFmtId="4" fontId="11" fillId="0" borderId="0" xfId="30" applyNumberFormat="1" applyFont="1" applyAlignment="1">
      <alignment horizontal="right" vertical="center"/>
    </xf>
    <xf numFmtId="164" fontId="10" fillId="3" borderId="2" xfId="25" applyFont="1" applyFill="1" applyBorder="1" applyAlignment="1">
      <alignment vertical="center"/>
    </xf>
    <xf numFmtId="10" fontId="10" fillId="3" borderId="3" xfId="32" applyNumberFormat="1" applyFont="1" applyFill="1" applyBorder="1" applyAlignment="1">
      <alignment vertical="center"/>
    </xf>
    <xf numFmtId="0" fontId="40" fillId="3" borderId="7" xfId="11" applyFont="1" applyFill="1" applyBorder="1" applyAlignment="1">
      <alignment horizontal="center" vertical="center"/>
    </xf>
    <xf numFmtId="164" fontId="12" fillId="0" borderId="7" xfId="29" applyFont="1" applyFill="1" applyBorder="1" applyAlignment="1">
      <alignment horizontal="left" vertical="center"/>
    </xf>
    <xf numFmtId="164" fontId="12" fillId="0" borderId="0" xfId="29" applyFont="1" applyFill="1" applyBorder="1" applyAlignment="1">
      <alignment horizontal="left" vertical="center"/>
    </xf>
    <xf numFmtId="0" fontId="0" fillId="0" borderId="0" xfId="0" applyBorder="1" applyAlignment="1">
      <alignment horizontal="center"/>
    </xf>
    <xf numFmtId="49" fontId="10" fillId="3" borderId="1" xfId="170" applyNumberFormat="1" applyFont="1" applyFill="1" applyBorder="1" applyAlignment="1">
      <alignment horizontal="center" vertical="center"/>
    </xf>
    <xf numFmtId="0" fontId="40" fillId="3" borderId="1" xfId="170" applyFont="1" applyFill="1" applyBorder="1" applyAlignment="1">
      <alignment vertical="center" wrapText="1"/>
    </xf>
    <xf numFmtId="4" fontId="12" fillId="5" borderId="33" xfId="175" applyNumberFormat="1" applyFont="1" applyFill="1" applyBorder="1" applyAlignment="1">
      <alignment vertical="center"/>
    </xf>
    <xf numFmtId="9" fontId="12" fillId="3" borderId="33" xfId="32" applyFont="1" applyFill="1" applyBorder="1" applyAlignment="1">
      <alignment horizontal="right" vertical="center"/>
    </xf>
    <xf numFmtId="164" fontId="12" fillId="5" borderId="33" xfId="170" applyNumberFormat="1" applyFont="1" applyFill="1" applyBorder="1" applyAlignment="1">
      <alignment vertical="center"/>
    </xf>
    <xf numFmtId="0" fontId="39" fillId="3" borderId="15" xfId="1267" applyFont="1" applyFill="1" applyBorder="1" applyAlignment="1">
      <alignment wrapText="1"/>
    </xf>
    <xf numFmtId="0" fontId="10" fillId="3" borderId="15" xfId="170" applyFont="1" applyFill="1" applyBorder="1" applyAlignment="1">
      <alignment horizontal="center" vertical="center"/>
    </xf>
    <xf numFmtId="0" fontId="12" fillId="2" borderId="29" xfId="170" applyFont="1" applyFill="1" applyBorder="1" applyAlignment="1">
      <alignment horizontal="center" vertical="center"/>
    </xf>
    <xf numFmtId="0" fontId="12" fillId="2" borderId="3" xfId="170" applyFont="1" applyFill="1" applyBorder="1" applyAlignment="1">
      <alignment vertical="center" wrapText="1"/>
    </xf>
    <xf numFmtId="0" fontId="12" fillId="2" borderId="3" xfId="170" applyFont="1" applyFill="1" applyBorder="1" applyAlignment="1">
      <alignment vertical="center"/>
    </xf>
    <xf numFmtId="0" fontId="40" fillId="3" borderId="26" xfId="0" applyFont="1" applyFill="1" applyBorder="1" applyAlignment="1">
      <alignment horizontal="center" vertical="center" wrapText="1"/>
    </xf>
    <xf numFmtId="10" fontId="0" fillId="0" borderId="4" xfId="176" applyNumberFormat="1" applyFont="1" applyBorder="1" applyAlignment="1">
      <alignment vertical="center"/>
    </xf>
    <xf numFmtId="0" fontId="12" fillId="2" borderId="1" xfId="170" applyFont="1" applyFill="1" applyBorder="1" applyAlignment="1">
      <alignment vertical="center" wrapText="1"/>
    </xf>
    <xf numFmtId="0" fontId="12" fillId="2" borderId="1" xfId="170" applyFont="1" applyFill="1" applyBorder="1" applyAlignment="1">
      <alignment vertical="center"/>
    </xf>
    <xf numFmtId="0" fontId="39" fillId="3" borderId="1" xfId="1229" applyFont="1" applyFill="1" applyBorder="1" applyAlignment="1">
      <alignment wrapText="1"/>
    </xf>
    <xf numFmtId="164" fontId="12" fillId="0" borderId="0" xfId="175" applyFont="1" applyBorder="1" applyAlignment="1">
      <alignment vertical="center"/>
    </xf>
    <xf numFmtId="0" fontId="12" fillId="0" borderId="0" xfId="170" applyFont="1" applyBorder="1" applyAlignment="1">
      <alignment horizontal="center" vertical="center"/>
    </xf>
    <xf numFmtId="4" fontId="12" fillId="4" borderId="25" xfId="30" applyNumberFormat="1" applyFont="1" applyFill="1" applyBorder="1" applyAlignment="1">
      <alignment horizontal="center" vertical="center"/>
    </xf>
    <xf numFmtId="0" fontId="12" fillId="2" borderId="23" xfId="170" applyFont="1" applyFill="1" applyBorder="1" applyAlignment="1">
      <alignment horizontal="center" vertical="center"/>
    </xf>
    <xf numFmtId="4" fontId="10" fillId="3" borderId="1" xfId="0" applyNumberFormat="1" applyFont="1" applyFill="1" applyBorder="1" applyAlignment="1">
      <alignment horizontal="right" vertical="center"/>
    </xf>
    <xf numFmtId="2" fontId="40" fillId="3" borderId="1" xfId="25" quotePrefix="1" applyNumberFormat="1" applyFont="1" applyFill="1" applyBorder="1" applyAlignment="1">
      <alignment horizontal="right" vertical="center"/>
    </xf>
    <xf numFmtId="0" fontId="40" fillId="3" borderId="26" xfId="11" applyFont="1" applyFill="1" applyBorder="1" applyAlignment="1">
      <alignment horizontal="center" vertical="center"/>
    </xf>
    <xf numFmtId="0" fontId="40" fillId="3" borderId="15" xfId="11" applyFont="1" applyFill="1" applyBorder="1" applyAlignment="1">
      <alignment horizontal="center" vertical="center"/>
    </xf>
    <xf numFmtId="0" fontId="12" fillId="0" borderId="0" xfId="11" applyFont="1" applyFill="1" applyBorder="1" applyAlignment="1">
      <alignment horizontal="center"/>
    </xf>
    <xf numFmtId="0" fontId="40" fillId="3" borderId="17" xfId="11" applyFont="1" applyFill="1" applyBorder="1" applyAlignment="1">
      <alignment horizontal="center" vertical="center"/>
    </xf>
    <xf numFmtId="0" fontId="40" fillId="3" borderId="0" xfId="11" applyFont="1" applyFill="1" applyBorder="1" applyAlignment="1">
      <alignment horizontal="center" vertical="center"/>
    </xf>
    <xf numFmtId="0" fontId="40" fillId="3" borderId="15" xfId="0" applyFont="1" applyFill="1" applyBorder="1" applyAlignment="1">
      <alignment horizontal="center" vertical="center" wrapText="1"/>
    </xf>
    <xf numFmtId="0" fontId="42" fillId="4" borderId="23" xfId="170" applyFont="1" applyFill="1" applyBorder="1" applyAlignment="1">
      <alignment horizontal="center" vertical="center"/>
    </xf>
    <xf numFmtId="0" fontId="40" fillId="4" borderId="1" xfId="170" applyFont="1" applyFill="1" applyBorder="1" applyAlignment="1">
      <alignment horizontal="center" vertical="center"/>
    </xf>
    <xf numFmtId="0" fontId="40" fillId="4" borderId="1" xfId="170" applyFont="1" applyFill="1" applyBorder="1" applyAlignment="1">
      <alignment horizontal="center" vertical="center" wrapText="1"/>
    </xf>
    <xf numFmtId="0" fontId="12" fillId="4" borderId="1" xfId="170" applyFont="1" applyFill="1" applyBorder="1" applyAlignment="1">
      <alignment vertical="center" wrapText="1"/>
    </xf>
    <xf numFmtId="0" fontId="10" fillId="4" borderId="1" xfId="170" applyFill="1" applyBorder="1" applyAlignment="1">
      <alignment horizontal="center" vertical="center"/>
    </xf>
    <xf numFmtId="4" fontId="40" fillId="4" borderId="2" xfId="0" applyNumberFormat="1" applyFont="1" applyFill="1" applyBorder="1" applyAlignment="1">
      <alignment vertical="center"/>
    </xf>
    <xf numFmtId="2" fontId="40" fillId="4" borderId="1" xfId="25" quotePrefix="1" applyNumberFormat="1" applyFont="1" applyFill="1" applyBorder="1" applyAlignment="1">
      <alignment horizontal="right" vertical="center"/>
    </xf>
    <xf numFmtId="4" fontId="10" fillId="4" borderId="1" xfId="25" applyNumberFormat="1" applyFont="1" applyFill="1" applyBorder="1" applyAlignment="1">
      <alignment horizontal="right" vertical="center"/>
    </xf>
    <xf numFmtId="4" fontId="42" fillId="4" borderId="24" xfId="25" applyNumberFormat="1" applyFont="1" applyFill="1" applyBorder="1" applyAlignment="1">
      <alignment horizontal="right" vertical="center"/>
    </xf>
    <xf numFmtId="0" fontId="40" fillId="3" borderId="23" xfId="170" applyFont="1" applyFill="1" applyBorder="1" applyAlignment="1">
      <alignment horizontal="center" vertical="center"/>
    </xf>
    <xf numFmtId="0" fontId="40" fillId="3" borderId="1" xfId="170" applyFont="1" applyFill="1" applyBorder="1" applyAlignment="1">
      <alignment horizontal="center" vertical="center" wrapText="1"/>
    </xf>
    <xf numFmtId="0" fontId="10" fillId="3" borderId="1" xfId="170" applyFill="1" applyBorder="1" applyAlignment="1">
      <alignment horizontal="center" vertical="center"/>
    </xf>
    <xf numFmtId="4" fontId="40" fillId="3" borderId="2" xfId="0" applyNumberFormat="1" applyFont="1" applyFill="1" applyBorder="1" applyAlignment="1">
      <alignment horizontal="right" vertical="center"/>
    </xf>
    <xf numFmtId="4" fontId="10" fillId="3" borderId="1" xfId="25" applyNumberFormat="1" applyFont="1" applyFill="1" applyBorder="1" applyAlignment="1">
      <alignment horizontal="right" vertical="center"/>
    </xf>
    <xf numFmtId="4" fontId="40" fillId="3" borderId="24" xfId="25" applyNumberFormat="1" applyFont="1" applyFill="1" applyBorder="1" applyAlignment="1">
      <alignment horizontal="right" vertical="center"/>
    </xf>
    <xf numFmtId="49" fontId="10" fillId="3" borderId="1" xfId="170" applyNumberFormat="1" applyFill="1" applyBorder="1" applyAlignment="1">
      <alignment horizontal="center" vertical="center"/>
    </xf>
    <xf numFmtId="0" fontId="10" fillId="0" borderId="0" xfId="170" applyAlignment="1">
      <alignment horizontal="center" vertical="center"/>
    </xf>
    <xf numFmtId="0" fontId="39" fillId="3" borderId="1" xfId="1267" applyFill="1" applyBorder="1" applyAlignment="1">
      <alignment wrapText="1"/>
    </xf>
    <xf numFmtId="0" fontId="10" fillId="0" borderId="0" xfId="0" applyFont="1" applyAlignment="1">
      <alignment vertical="center"/>
    </xf>
    <xf numFmtId="4" fontId="12" fillId="3" borderId="15" xfId="0" applyNumberFormat="1" applyFont="1" applyFill="1" applyBorder="1" applyAlignment="1">
      <alignment horizontal="right" vertical="center"/>
    </xf>
    <xf numFmtId="2" fontId="39" fillId="3" borderId="1" xfId="1269" applyNumberFormat="1" applyFill="1" applyBorder="1" applyAlignment="1">
      <alignment horizontal="right"/>
    </xf>
    <xf numFmtId="2" fontId="12" fillId="4" borderId="16" xfId="25" applyNumberFormat="1" applyFont="1" applyFill="1" applyBorder="1" applyAlignment="1">
      <alignment horizontal="right" vertical="center" wrapText="1"/>
    </xf>
    <xf numFmtId="4" fontId="12" fillId="4" borderId="16" xfId="25" applyNumberFormat="1" applyFont="1" applyFill="1" applyBorder="1" applyAlignment="1">
      <alignment horizontal="center" vertical="center" wrapText="1"/>
    </xf>
    <xf numFmtId="4" fontId="12" fillId="4" borderId="25" xfId="25" applyNumberFormat="1" applyFont="1" applyFill="1" applyBorder="1" applyAlignment="1">
      <alignment horizontal="center" vertical="center" wrapText="1"/>
    </xf>
    <xf numFmtId="164" fontId="12" fillId="0" borderId="0" xfId="29" applyFont="1" applyFill="1" applyBorder="1" applyAlignment="1">
      <alignment vertical="center"/>
    </xf>
    <xf numFmtId="164" fontId="41" fillId="0" borderId="0" xfId="29" applyFont="1" applyFill="1" applyBorder="1" applyAlignment="1">
      <alignment vertical="center"/>
    </xf>
    <xf numFmtId="4" fontId="10" fillId="0" borderId="0" xfId="173" applyNumberFormat="1" applyFont="1" applyBorder="1" applyAlignment="1">
      <alignment horizontal="right" vertical="center"/>
    </xf>
    <xf numFmtId="2" fontId="10" fillId="0" borderId="0" xfId="25" applyNumberFormat="1" applyFont="1" applyFill="1" applyBorder="1" applyAlignment="1">
      <alignment horizontal="right" vertical="center"/>
    </xf>
    <xf numFmtId="4" fontId="10" fillId="0" borderId="0" xfId="25" applyNumberFormat="1" applyFont="1" applyFill="1" applyBorder="1" applyAlignment="1">
      <alignment vertical="center"/>
    </xf>
    <xf numFmtId="4" fontId="10" fillId="0" borderId="8" xfId="25" applyNumberFormat="1" applyFont="1" applyFill="1" applyBorder="1" applyAlignment="1">
      <alignment vertical="center"/>
    </xf>
    <xf numFmtId="4" fontId="10" fillId="0" borderId="0" xfId="29" applyNumberFormat="1" applyFont="1" applyFill="1" applyBorder="1" applyAlignment="1">
      <alignment vertical="center"/>
    </xf>
    <xf numFmtId="4" fontId="12" fillId="0" borderId="0" xfId="25" applyNumberFormat="1" applyFont="1" applyFill="1" applyBorder="1" applyAlignment="1">
      <alignment horizontal="right" vertical="center" wrapText="1"/>
    </xf>
    <xf numFmtId="4" fontId="10" fillId="0" borderId="8" xfId="25" applyNumberFormat="1" applyFont="1" applyBorder="1" applyAlignment="1">
      <alignment horizontal="right" vertical="center"/>
    </xf>
    <xf numFmtId="164" fontId="10" fillId="0" borderId="0" xfId="29" applyFont="1" applyFill="1" applyBorder="1" applyAlignment="1">
      <alignment vertical="center"/>
    </xf>
    <xf numFmtId="0" fontId="40" fillId="3" borderId="31" xfId="170" applyFont="1" applyFill="1" applyBorder="1" applyAlignment="1">
      <alignment horizontal="center" vertical="center"/>
    </xf>
    <xf numFmtId="4" fontId="12" fillId="3" borderId="18" xfId="0" applyNumberFormat="1" applyFont="1" applyFill="1" applyBorder="1" applyAlignment="1">
      <alignment horizontal="right" vertical="center"/>
    </xf>
    <xf numFmtId="2" fontId="39" fillId="3" borderId="2" xfId="1269" applyNumberFormat="1" applyFill="1" applyBorder="1" applyAlignment="1">
      <alignment horizontal="right"/>
    </xf>
    <xf numFmtId="4" fontId="10" fillId="3" borderId="2" xfId="25" applyNumberFormat="1" applyFont="1" applyFill="1" applyBorder="1" applyAlignment="1">
      <alignment horizontal="right" vertical="center"/>
    </xf>
    <xf numFmtId="4" fontId="12" fillId="3" borderId="27" xfId="25" applyNumberFormat="1" applyFont="1" applyFill="1" applyBorder="1" applyAlignment="1">
      <alignment horizontal="right" vertical="center"/>
    </xf>
    <xf numFmtId="49" fontId="12" fillId="3" borderId="0" xfId="11" applyNumberFormat="1" applyFont="1" applyFill="1" applyBorder="1" applyAlignment="1">
      <alignment horizontal="center" vertical="center"/>
    </xf>
    <xf numFmtId="49" fontId="12" fillId="3" borderId="0" xfId="170" applyNumberFormat="1" applyFont="1" applyFill="1" applyBorder="1" applyAlignment="1">
      <alignment horizontal="center" vertical="center"/>
    </xf>
    <xf numFmtId="4" fontId="12" fillId="3" borderId="0" xfId="30" applyNumberFormat="1" applyFont="1" applyFill="1" applyBorder="1" applyAlignment="1">
      <alignment horizontal="center" vertical="center"/>
    </xf>
    <xf numFmtId="4" fontId="40" fillId="3" borderId="5" xfId="0" applyNumberFormat="1" applyFont="1" applyFill="1" applyBorder="1" applyAlignment="1">
      <alignment vertical="center"/>
    </xf>
    <xf numFmtId="2" fontId="40" fillId="3" borderId="5" xfId="25" quotePrefix="1" applyNumberFormat="1" applyFont="1" applyFill="1" applyBorder="1" applyAlignment="1">
      <alignment horizontal="right" vertical="center"/>
    </xf>
    <xf numFmtId="4" fontId="12" fillId="3" borderId="0" xfId="0" applyNumberFormat="1" applyFont="1" applyFill="1" applyBorder="1" applyAlignment="1">
      <alignment horizontal="right" vertical="center"/>
    </xf>
    <xf numFmtId="4" fontId="10" fillId="3" borderId="15" xfId="0" applyNumberFormat="1" applyFont="1" applyFill="1" applyBorder="1" applyAlignment="1">
      <alignment horizontal="right" vertical="center"/>
    </xf>
    <xf numFmtId="0" fontId="40" fillId="3" borderId="1" xfId="170" applyFont="1" applyFill="1" applyBorder="1" applyAlignment="1">
      <alignment horizontal="center" vertical="center"/>
    </xf>
    <xf numFmtId="4" fontId="12" fillId="3" borderId="1" xfId="0" applyNumberFormat="1" applyFont="1" applyFill="1" applyBorder="1" applyAlignment="1">
      <alignment horizontal="right" vertical="center"/>
    </xf>
    <xf numFmtId="4" fontId="12" fillId="3" borderId="1" xfId="25" applyNumberFormat="1" applyFont="1" applyFill="1" applyBorder="1" applyAlignment="1">
      <alignment horizontal="right" vertical="center"/>
    </xf>
    <xf numFmtId="0" fontId="12" fillId="2" borderId="1" xfId="11" applyFont="1" applyFill="1" applyBorder="1" applyAlignment="1">
      <alignment horizontal="center" vertical="center"/>
    </xf>
    <xf numFmtId="0" fontId="39" fillId="3" borderId="1" xfId="1229" applyFill="1" applyBorder="1" applyAlignment="1">
      <alignment vertical="top" wrapText="1"/>
    </xf>
    <xf numFmtId="0" fontId="12" fillId="2" borderId="3" xfId="170" applyFont="1" applyFill="1" applyBorder="1" applyAlignment="1">
      <alignment horizontal="center"/>
    </xf>
    <xf numFmtId="4" fontId="12" fillId="2" borderId="3" xfId="173" applyNumberFormat="1" applyFont="1" applyFill="1" applyBorder="1" applyAlignment="1">
      <alignment vertical="center"/>
    </xf>
    <xf numFmtId="2" fontId="12" fillId="2" borderId="3" xfId="25" applyNumberFormat="1" applyFont="1" applyFill="1" applyBorder="1" applyAlignment="1">
      <alignment horizontal="right" vertical="center"/>
    </xf>
    <xf numFmtId="4" fontId="12" fillId="2" borderId="3" xfId="25" applyNumberFormat="1" applyFont="1" applyFill="1" applyBorder="1" applyAlignment="1">
      <alignment horizontal="right" vertical="center"/>
    </xf>
    <xf numFmtId="4" fontId="12" fillId="2" borderId="30" xfId="25" applyNumberFormat="1" applyFont="1" applyFill="1" applyBorder="1" applyAlignment="1">
      <alignment vertical="center"/>
    </xf>
    <xf numFmtId="4" fontId="10" fillId="3" borderId="1" xfId="173" applyNumberFormat="1" applyFont="1" applyFill="1" applyBorder="1" applyAlignment="1">
      <alignment vertical="center"/>
    </xf>
    <xf numFmtId="0" fontId="40" fillId="3" borderId="7" xfId="170" applyFont="1" applyFill="1" applyBorder="1" applyAlignment="1">
      <alignment horizontal="center" vertical="center"/>
    </xf>
    <xf numFmtId="2" fontId="39" fillId="3" borderId="4" xfId="1269" applyNumberFormat="1" applyFill="1" applyBorder="1" applyAlignment="1">
      <alignment horizontal="right"/>
    </xf>
    <xf numFmtId="4" fontId="10" fillId="3" borderId="4" xfId="25" applyNumberFormat="1" applyFont="1" applyFill="1" applyBorder="1" applyAlignment="1">
      <alignment horizontal="right" vertical="center"/>
    </xf>
    <xf numFmtId="4" fontId="12" fillId="3" borderId="41" xfId="25" applyNumberFormat="1" applyFont="1" applyFill="1" applyBorder="1" applyAlignment="1">
      <alignment horizontal="right" vertical="center"/>
    </xf>
    <xf numFmtId="0" fontId="12" fillId="2" borderId="1" xfId="170" applyFont="1" applyFill="1" applyBorder="1" applyAlignment="1">
      <alignment horizontal="center"/>
    </xf>
    <xf numFmtId="4" fontId="12" fillId="2" borderId="1" xfId="173" applyNumberFormat="1" applyFont="1" applyFill="1" applyBorder="1" applyAlignment="1">
      <alignment vertical="center"/>
    </xf>
    <xf numFmtId="2" fontId="12" fillId="2" borderId="1" xfId="25" applyNumberFormat="1" applyFont="1" applyFill="1" applyBorder="1" applyAlignment="1">
      <alignment horizontal="right" vertical="center"/>
    </xf>
    <xf numFmtId="4" fontId="12" fillId="2" borderId="1" xfId="25" applyNumberFormat="1" applyFont="1" applyFill="1" applyBorder="1" applyAlignment="1">
      <alignment horizontal="right" vertical="center"/>
    </xf>
    <xf numFmtId="4" fontId="12" fillId="2" borderId="24" xfId="25" applyNumberFormat="1" applyFont="1" applyFill="1" applyBorder="1" applyAlignment="1">
      <alignment vertical="center"/>
    </xf>
    <xf numFmtId="0" fontId="39" fillId="3" borderId="1" xfId="1266" applyFill="1" applyBorder="1" applyAlignment="1">
      <alignment horizontal="center" vertical="center"/>
    </xf>
    <xf numFmtId="4" fontId="10" fillId="3" borderId="24" xfId="25" applyNumberFormat="1" applyFont="1" applyFill="1" applyBorder="1" applyAlignment="1">
      <alignment horizontal="right" vertical="center"/>
    </xf>
    <xf numFmtId="0" fontId="40" fillId="3" borderId="15" xfId="170" applyFont="1" applyFill="1" applyBorder="1" applyAlignment="1">
      <alignment horizontal="center" vertical="center" wrapText="1"/>
    </xf>
    <xf numFmtId="0" fontId="40" fillId="3" borderId="1" xfId="170" applyFont="1" applyFill="1" applyBorder="1" applyAlignment="1">
      <alignment wrapText="1"/>
    </xf>
    <xf numFmtId="0" fontId="39" fillId="3" borderId="1" xfId="1276" applyFill="1" applyBorder="1" applyAlignment="1">
      <alignment horizontal="center" vertical="center"/>
    </xf>
    <xf numFmtId="4" fontId="39" fillId="3" borderId="1" xfId="1278" applyNumberFormat="1" applyFill="1" applyBorder="1" applyAlignment="1">
      <alignment horizontal="right" vertical="center"/>
    </xf>
    <xf numFmtId="4" fontId="12" fillId="3" borderId="37" xfId="0" applyNumberFormat="1" applyFont="1" applyFill="1" applyBorder="1" applyAlignment="1">
      <alignment horizontal="right" vertical="center"/>
    </xf>
    <xf numFmtId="0" fontId="40" fillId="3" borderId="1" xfId="170" applyFont="1" applyFill="1" applyBorder="1" applyAlignment="1">
      <alignment horizontal="left" vertical="center" wrapText="1"/>
    </xf>
    <xf numFmtId="2" fontId="40" fillId="3" borderId="1" xfId="170" applyNumberFormat="1" applyFont="1" applyFill="1" applyBorder="1" applyAlignment="1">
      <alignment horizontal="center" vertical="center"/>
    </xf>
    <xf numFmtId="0" fontId="40" fillId="3" borderId="1" xfId="170" applyFont="1" applyFill="1" applyBorder="1" applyAlignment="1">
      <alignment vertical="top" wrapText="1"/>
    </xf>
    <xf numFmtId="0" fontId="39" fillId="3" borderId="15" xfId="1276" applyFill="1" applyBorder="1" applyAlignment="1">
      <alignment horizontal="center" vertical="center"/>
    </xf>
    <xf numFmtId="0" fontId="39" fillId="3" borderId="15" xfId="1277" applyFill="1" applyBorder="1" applyAlignment="1">
      <alignment wrapText="1"/>
    </xf>
    <xf numFmtId="49" fontId="10" fillId="3" borderId="15" xfId="170" applyNumberFormat="1" applyFill="1" applyBorder="1" applyAlignment="1">
      <alignment horizontal="center" vertical="center"/>
    </xf>
    <xf numFmtId="2" fontId="39" fillId="3" borderId="15" xfId="1279" applyNumberFormat="1" applyFill="1" applyBorder="1" applyAlignment="1">
      <alignment horizontal="right" vertical="center"/>
    </xf>
    <xf numFmtId="4" fontId="10" fillId="3" borderId="15" xfId="25" applyNumberFormat="1" applyFont="1" applyFill="1" applyBorder="1" applyAlignment="1">
      <alignment horizontal="right" vertical="center"/>
    </xf>
    <xf numFmtId="4" fontId="40" fillId="3" borderId="40" xfId="25" applyNumberFormat="1" applyFont="1" applyFill="1" applyBorder="1" applyAlignment="1">
      <alignment horizontal="right" vertical="center"/>
    </xf>
    <xf numFmtId="49" fontId="12" fillId="4" borderId="9" xfId="0" applyNumberFormat="1" applyFont="1" applyFill="1" applyBorder="1" applyAlignment="1">
      <alignment vertical="center"/>
    </xf>
    <xf numFmtId="49" fontId="12" fillId="4" borderId="10" xfId="0" applyNumberFormat="1" applyFont="1" applyFill="1" applyBorder="1" applyAlignment="1">
      <alignment vertical="center"/>
    </xf>
    <xf numFmtId="0" fontId="10" fillId="4" borderId="10" xfId="0" applyFont="1" applyFill="1" applyBorder="1" applyAlignment="1">
      <alignment vertical="center"/>
    </xf>
    <xf numFmtId="4" fontId="10" fillId="4" borderId="10" xfId="173" applyNumberFormat="1" applyFont="1" applyFill="1" applyBorder="1" applyAlignment="1">
      <alignment horizontal="right" vertical="center"/>
    </xf>
    <xf numFmtId="179" fontId="12" fillId="4" borderId="42" xfId="0" applyNumberFormat="1" applyFont="1" applyFill="1" applyBorder="1" applyAlignment="1">
      <alignment horizontal="right" vertical="center" wrapText="1"/>
    </xf>
    <xf numFmtId="4" fontId="12" fillId="4" borderId="42" xfId="0" applyNumberFormat="1" applyFont="1" applyFill="1" applyBorder="1" applyAlignment="1">
      <alignment horizontal="right" vertical="center" wrapText="1"/>
    </xf>
    <xf numFmtId="4" fontId="12" fillId="4" borderId="43" xfId="25" applyNumberFormat="1" applyFont="1" applyFill="1" applyBorder="1" applyAlignment="1">
      <alignment horizontal="right" vertical="center"/>
    </xf>
    <xf numFmtId="0" fontId="39" fillId="3" borderId="18" xfId="1266" applyFill="1" applyBorder="1" applyAlignment="1">
      <alignment horizontal="center" vertical="center"/>
    </xf>
    <xf numFmtId="0" fontId="39" fillId="3" borderId="18" xfId="1267" applyFill="1" applyBorder="1" applyAlignment="1">
      <alignment wrapText="1"/>
    </xf>
    <xf numFmtId="4" fontId="10" fillId="3" borderId="18" xfId="0" applyNumberFormat="1" applyFont="1" applyFill="1" applyBorder="1" applyAlignment="1">
      <alignment horizontal="right" vertical="center"/>
    </xf>
    <xf numFmtId="0" fontId="39" fillId="3" borderId="1" xfId="1277" applyFill="1" applyBorder="1" applyAlignment="1">
      <alignment vertical="center" wrapText="1"/>
    </xf>
    <xf numFmtId="0" fontId="10" fillId="3" borderId="0" xfId="0" applyFont="1" applyFill="1" applyBorder="1" applyAlignment="1">
      <alignment vertical="center"/>
    </xf>
    <xf numFmtId="0" fontId="12" fillId="4" borderId="1" xfId="11" applyFont="1" applyFill="1" applyBorder="1" applyAlignment="1">
      <alignment horizontal="center" vertical="center"/>
    </xf>
    <xf numFmtId="0" fontId="12" fillId="4" borderId="1" xfId="11" applyFont="1" applyFill="1" applyBorder="1" applyAlignment="1">
      <alignment vertical="center" wrapText="1"/>
    </xf>
    <xf numFmtId="0" fontId="12" fillId="4" borderId="1" xfId="11" applyFont="1" applyFill="1" applyBorder="1" applyAlignment="1">
      <alignment vertical="center"/>
    </xf>
    <xf numFmtId="4" fontId="12" fillId="4" borderId="1" xfId="30" applyNumberFormat="1" applyFont="1" applyFill="1" applyBorder="1" applyAlignment="1">
      <alignment vertical="center"/>
    </xf>
    <xf numFmtId="0" fontId="10" fillId="4" borderId="1" xfId="0" applyFont="1" applyFill="1" applyBorder="1" applyAlignment="1">
      <alignment vertical="center"/>
    </xf>
    <xf numFmtId="0" fontId="40" fillId="3" borderId="0" xfId="170" applyFont="1" applyFill="1" applyBorder="1" applyAlignment="1">
      <alignment horizontal="center" vertical="center"/>
    </xf>
    <xf numFmtId="2" fontId="39" fillId="3" borderId="0" xfId="1269" applyNumberFormat="1" applyFill="1" applyBorder="1" applyAlignment="1">
      <alignment horizontal="right"/>
    </xf>
    <xf numFmtId="4" fontId="10" fillId="3" borderId="0" xfId="25" applyNumberFormat="1" applyFont="1" applyFill="1" applyBorder="1" applyAlignment="1">
      <alignment horizontal="right" vertical="center"/>
    </xf>
    <xf numFmtId="0" fontId="11" fillId="3" borderId="15" xfId="0" applyFont="1" applyFill="1" applyBorder="1" applyAlignment="1">
      <alignment vertical="center"/>
    </xf>
    <xf numFmtId="0" fontId="39" fillId="3" borderId="15" xfId="1277" applyNumberFormat="1" applyFont="1" applyFill="1" applyBorder="1" applyAlignment="1">
      <alignment horizontal="left" vertical="center" wrapText="1"/>
    </xf>
    <xf numFmtId="49" fontId="10" fillId="3" borderId="15" xfId="170" applyNumberFormat="1" applyFont="1" applyFill="1" applyBorder="1" applyAlignment="1">
      <alignment horizontal="center" vertical="center"/>
    </xf>
    <xf numFmtId="4" fontId="39" fillId="3" borderId="15" xfId="1278" applyNumberFormat="1" applyFont="1" applyFill="1" applyBorder="1" applyAlignment="1">
      <alignment horizontal="right" vertical="center"/>
    </xf>
    <xf numFmtId="0" fontId="39" fillId="3" borderId="15" xfId="1267" applyNumberFormat="1" applyFont="1" applyFill="1" applyBorder="1" applyAlignment="1">
      <alignment vertical="top" wrapText="1"/>
    </xf>
    <xf numFmtId="0" fontId="40" fillId="3" borderId="18" xfId="170" applyFont="1" applyFill="1" applyBorder="1" applyAlignment="1">
      <alignment horizontal="center" vertical="center" wrapText="1"/>
    </xf>
    <xf numFmtId="0" fontId="10" fillId="3" borderId="18" xfId="170" applyFill="1" applyBorder="1" applyAlignment="1">
      <alignment horizontal="center" vertical="center"/>
    </xf>
    <xf numFmtId="4" fontId="12" fillId="3" borderId="19" xfId="0" applyNumberFormat="1" applyFont="1" applyFill="1" applyBorder="1" applyAlignment="1">
      <alignment horizontal="right" vertical="center"/>
    </xf>
    <xf numFmtId="0" fontId="10" fillId="0" borderId="0" xfId="0" applyFont="1" applyBorder="1" applyAlignment="1">
      <alignment horizontal="center" vertical="center"/>
    </xf>
    <xf numFmtId="0" fontId="39" fillId="3" borderId="1" xfId="1267" applyFill="1" applyBorder="1" applyAlignment="1">
      <alignment vertical="top" wrapText="1"/>
    </xf>
    <xf numFmtId="0" fontId="11" fillId="0" borderId="8" xfId="0" applyFont="1" applyBorder="1" applyAlignment="1">
      <alignment vertical="center"/>
    </xf>
    <xf numFmtId="4" fontId="11" fillId="0" borderId="0" xfId="0" applyNumberFormat="1" applyFont="1" applyBorder="1" applyAlignment="1">
      <alignment vertical="center"/>
    </xf>
    <xf numFmtId="4" fontId="12" fillId="3" borderId="24" xfId="25" applyNumberFormat="1" applyFont="1" applyFill="1" applyBorder="1" applyAlignment="1">
      <alignment horizontal="right" vertical="center"/>
    </xf>
    <xf numFmtId="49" fontId="12" fillId="3" borderId="7" xfId="11" applyNumberFormat="1" applyFont="1" applyFill="1" applyBorder="1" applyAlignment="1">
      <alignment horizontal="center" vertical="center"/>
    </xf>
    <xf numFmtId="4" fontId="12" fillId="2" borderId="24" xfId="11" applyNumberFormat="1" applyFont="1" applyFill="1" applyBorder="1" applyAlignment="1">
      <alignment vertical="center" wrapText="1"/>
    </xf>
    <xf numFmtId="0" fontId="10" fillId="3" borderId="8" xfId="0" applyFont="1" applyFill="1" applyBorder="1" applyAlignment="1">
      <alignment vertical="center"/>
    </xf>
    <xf numFmtId="0" fontId="12" fillId="4" borderId="23" xfId="170" applyFont="1" applyFill="1" applyBorder="1" applyAlignment="1">
      <alignment horizontal="center" vertical="center"/>
    </xf>
    <xf numFmtId="4" fontId="12" fillId="4" borderId="24" xfId="0" applyNumberFormat="1" applyFont="1" applyFill="1" applyBorder="1" applyAlignment="1">
      <alignment vertical="center"/>
    </xf>
    <xf numFmtId="4" fontId="12" fillId="3" borderId="8" xfId="25" applyNumberFormat="1" applyFont="1" applyFill="1" applyBorder="1" applyAlignment="1">
      <alignment horizontal="right" vertical="center"/>
    </xf>
    <xf numFmtId="0" fontId="11" fillId="3" borderId="40" xfId="0" applyFont="1" applyFill="1" applyBorder="1" applyAlignment="1">
      <alignment vertical="center"/>
    </xf>
    <xf numFmtId="0" fontId="39" fillId="3" borderId="0" xfId="1266" applyFill="1" applyBorder="1" applyAlignment="1">
      <alignment horizontal="center" vertical="center"/>
    </xf>
    <xf numFmtId="0" fontId="40" fillId="3" borderId="0" xfId="170" applyFont="1" applyFill="1" applyBorder="1" applyAlignment="1">
      <alignment horizontal="center" vertical="center" wrapText="1"/>
    </xf>
    <xf numFmtId="0" fontId="39" fillId="3" borderId="0" xfId="1267" applyFill="1" applyBorder="1" applyAlignment="1">
      <alignment wrapText="1"/>
    </xf>
    <xf numFmtId="0" fontId="10" fillId="3" borderId="0" xfId="170" applyFill="1" applyBorder="1" applyAlignment="1">
      <alignment horizontal="center" vertical="center"/>
    </xf>
    <xf numFmtId="0" fontId="40" fillId="3" borderId="23" xfId="170" applyFont="1" applyFill="1" applyBorder="1" applyAlignment="1">
      <alignment horizontal="center" vertical="center"/>
    </xf>
    <xf numFmtId="0" fontId="40" fillId="3" borderId="1" xfId="170" applyFont="1" applyFill="1" applyBorder="1" applyAlignment="1">
      <alignment horizontal="center" vertical="center"/>
    </xf>
    <xf numFmtId="0" fontId="40" fillId="3" borderId="1" xfId="170" applyFont="1" applyFill="1" applyBorder="1" applyAlignment="1">
      <alignment horizontal="center" vertical="center"/>
    </xf>
    <xf numFmtId="4" fontId="12" fillId="0" borderId="0" xfId="29" applyNumberFormat="1" applyFont="1" applyFill="1" applyBorder="1" applyAlignment="1">
      <alignment vertical="center"/>
    </xf>
    <xf numFmtId="0" fontId="40" fillId="3" borderId="1" xfId="11" applyFont="1" applyFill="1" applyBorder="1" applyAlignment="1">
      <alignment horizontal="center" vertical="center"/>
    </xf>
    <xf numFmtId="0" fontId="0" fillId="0" borderId="0" xfId="0" applyBorder="1" applyAlignment="1">
      <alignment horizontal="center"/>
    </xf>
    <xf numFmtId="164" fontId="12" fillId="0" borderId="0" xfId="175" applyFont="1" applyBorder="1" applyAlignment="1">
      <alignment horizontal="center" vertical="center"/>
    </xf>
    <xf numFmtId="0" fontId="39" fillId="3" borderId="18" xfId="1267" applyFill="1" applyBorder="1" applyAlignment="1">
      <alignment vertical="top" wrapText="1"/>
    </xf>
    <xf numFmtId="0" fontId="39" fillId="3" borderId="1" xfId="1277" applyFill="1" applyBorder="1" applyAlignment="1">
      <alignment vertical="top" wrapText="1"/>
    </xf>
    <xf numFmtId="0" fontId="10" fillId="0" borderId="0" xfId="0" applyFont="1" applyAlignment="1">
      <alignment horizontal="center" vertical="center" wrapText="1"/>
    </xf>
    <xf numFmtId="4" fontId="12" fillId="0" borderId="0" xfId="30" applyNumberFormat="1" applyFont="1" applyFill="1" applyBorder="1" applyAlignment="1">
      <alignment horizontal="center" vertical="center"/>
    </xf>
    <xf numFmtId="0" fontId="12" fillId="5" borderId="36" xfId="170" applyFont="1" applyFill="1" applyBorder="1" applyAlignment="1">
      <alignment horizontal="center" vertical="center"/>
    </xf>
    <xf numFmtId="10" fontId="10" fillId="4" borderId="30" xfId="32" applyNumberFormat="1" applyFont="1" applyFill="1" applyBorder="1" applyAlignment="1">
      <alignment vertical="center"/>
    </xf>
    <xf numFmtId="164" fontId="10" fillId="4" borderId="27" xfId="25" applyFont="1" applyFill="1" applyBorder="1" applyAlignment="1">
      <alignment vertical="center"/>
    </xf>
    <xf numFmtId="4" fontId="12" fillId="4" borderId="34" xfId="175" applyNumberFormat="1" applyFont="1" applyFill="1" applyBorder="1" applyAlignment="1">
      <alignment vertical="center"/>
    </xf>
    <xf numFmtId="0" fontId="40" fillId="3" borderId="31" xfId="170" applyFont="1" applyFill="1" applyBorder="1" applyAlignment="1">
      <alignment horizontal="center" vertical="center"/>
    </xf>
    <xf numFmtId="0" fontId="40" fillId="3" borderId="18" xfId="170" applyFont="1" applyFill="1" applyBorder="1" applyAlignment="1">
      <alignment horizontal="center" vertical="center"/>
    </xf>
    <xf numFmtId="0" fontId="40" fillId="3" borderId="23" xfId="170" applyFont="1" applyFill="1" applyBorder="1" applyAlignment="1">
      <alignment horizontal="center" vertical="center"/>
    </xf>
    <xf numFmtId="0" fontId="40" fillId="3" borderId="1" xfId="170" applyFont="1" applyFill="1" applyBorder="1" applyAlignment="1">
      <alignment horizontal="center" vertical="center"/>
    </xf>
    <xf numFmtId="164" fontId="12" fillId="0" borderId="7" xfId="29" applyFont="1" applyFill="1" applyBorder="1" applyAlignment="1">
      <alignment horizontal="left" vertical="center"/>
    </xf>
    <xf numFmtId="164" fontId="12" fillId="0" borderId="0" xfId="29" applyFont="1" applyFill="1" applyBorder="1" applyAlignment="1">
      <alignment horizontal="left" vertical="center"/>
    </xf>
    <xf numFmtId="164" fontId="0" fillId="5" borderId="2" xfId="175" applyNumberFormat="1" applyFont="1" applyFill="1" applyBorder="1" applyAlignment="1">
      <alignment horizontal="center" vertical="center"/>
    </xf>
    <xf numFmtId="164" fontId="0" fillId="5" borderId="3" xfId="175" applyNumberFormat="1" applyFont="1" applyFill="1" applyBorder="1" applyAlignment="1">
      <alignment horizontal="center" vertical="center"/>
    </xf>
    <xf numFmtId="0" fontId="10" fillId="0" borderId="28" xfId="170" applyBorder="1" applyAlignment="1">
      <alignment horizontal="center" vertical="center"/>
    </xf>
    <xf numFmtId="0" fontId="10" fillId="0" borderId="29" xfId="170" applyBorder="1" applyAlignment="1">
      <alignment horizontal="center" vertical="center"/>
    </xf>
    <xf numFmtId="0" fontId="10" fillId="0" borderId="2" xfId="170" applyNumberFormat="1" applyBorder="1" applyAlignment="1">
      <alignment horizontal="left" vertical="center" wrapText="1"/>
    </xf>
    <xf numFmtId="0" fontId="10" fillId="0" borderId="3" xfId="170" applyNumberFormat="1" applyBorder="1" applyAlignment="1">
      <alignment horizontal="left" vertical="center" wrapText="1"/>
    </xf>
    <xf numFmtId="0" fontId="10" fillId="0" borderId="2" xfId="170" applyNumberFormat="1" applyBorder="1" applyAlignment="1">
      <alignment horizontal="left" vertical="center"/>
    </xf>
    <xf numFmtId="0" fontId="10" fillId="0" borderId="3" xfId="170" applyNumberFormat="1" applyBorder="1" applyAlignment="1">
      <alignment horizontal="left" vertical="center"/>
    </xf>
    <xf numFmtId="164" fontId="12" fillId="0" borderId="0" xfId="175" applyFont="1" applyBorder="1" applyAlignment="1">
      <alignment horizontal="center" vertical="center"/>
    </xf>
    <xf numFmtId="0" fontId="12" fillId="0" borderId="12" xfId="170" applyFont="1" applyBorder="1" applyAlignment="1">
      <alignment horizontal="center" vertical="center"/>
    </xf>
    <xf numFmtId="0" fontId="12" fillId="0" borderId="13" xfId="170" applyFont="1" applyBorder="1" applyAlignment="1">
      <alignment horizontal="center" vertical="center"/>
    </xf>
    <xf numFmtId="0" fontId="12" fillId="0" borderId="14" xfId="170" applyFont="1" applyBorder="1" applyAlignment="1">
      <alignment horizontal="center" vertical="center"/>
    </xf>
    <xf numFmtId="0" fontId="0" fillId="0" borderId="0" xfId="0" applyBorder="1" applyAlignment="1">
      <alignment horizontal="center"/>
    </xf>
    <xf numFmtId="0" fontId="12" fillId="5" borderId="35" xfId="170" applyFont="1" applyFill="1" applyBorder="1" applyAlignment="1">
      <alignment horizontal="center" vertical="center"/>
    </xf>
    <xf numFmtId="0" fontId="12" fillId="5" borderId="38" xfId="170" applyFont="1" applyFill="1" applyBorder="1" applyAlignment="1">
      <alignment horizontal="center" vertical="center"/>
    </xf>
    <xf numFmtId="0" fontId="0" fillId="0" borderId="0" xfId="0" applyBorder="1" applyAlignment="1">
      <alignment horizontal="left" vertical="center"/>
    </xf>
    <xf numFmtId="0" fontId="10" fillId="0" borderId="39" xfId="170" applyNumberFormat="1" applyBorder="1" applyAlignment="1">
      <alignment horizontal="left" vertical="center"/>
    </xf>
    <xf numFmtId="164" fontId="12" fillId="0" borderId="7" xfId="29" applyFont="1" applyFill="1" applyBorder="1" applyAlignment="1" applyProtection="1">
      <alignment horizontal="left" vertical="center"/>
      <protection locked="0"/>
    </xf>
    <xf numFmtId="0" fontId="16" fillId="0" borderId="12" xfId="11" applyFont="1" applyFill="1" applyBorder="1" applyAlignment="1" applyProtection="1">
      <alignment horizontal="center" vertical="center" wrapText="1"/>
      <protection locked="0"/>
    </xf>
    <xf numFmtId="0" fontId="16" fillId="0" borderId="13" xfId="11" applyFont="1" applyFill="1" applyBorder="1" applyAlignment="1" applyProtection="1">
      <alignment horizontal="center" vertical="center" wrapText="1"/>
      <protection locked="0"/>
    </xf>
    <xf numFmtId="0" fontId="16" fillId="0" borderId="14" xfId="11" applyFont="1" applyFill="1" applyBorder="1" applyAlignment="1" applyProtection="1">
      <alignment horizontal="center" vertical="center" wrapText="1"/>
      <protection locked="0"/>
    </xf>
    <xf numFmtId="0" fontId="16" fillId="0" borderId="7" xfId="11" applyFont="1" applyFill="1" applyBorder="1" applyAlignment="1" applyProtection="1">
      <alignment horizontal="center" vertical="center" wrapText="1"/>
      <protection locked="0"/>
    </xf>
    <xf numFmtId="0" fontId="16" fillId="0" borderId="0" xfId="11" applyFont="1" applyFill="1" applyBorder="1" applyAlignment="1" applyProtection="1">
      <alignment horizontal="center" vertical="center" wrapText="1"/>
      <protection locked="0"/>
    </xf>
    <xf numFmtId="0" fontId="16" fillId="0" borderId="8" xfId="11" applyFont="1" applyFill="1" applyBorder="1" applyAlignment="1" applyProtection="1">
      <alignment horizontal="center" vertical="center" wrapText="1"/>
      <protection locked="0"/>
    </xf>
    <xf numFmtId="0" fontId="16" fillId="0" borderId="9" xfId="11" applyFont="1" applyFill="1" applyBorder="1" applyAlignment="1" applyProtection="1">
      <alignment horizontal="center" vertical="center" wrapText="1"/>
      <protection locked="0"/>
    </xf>
    <xf numFmtId="0" fontId="16" fillId="0" borderId="10" xfId="11" applyFont="1" applyFill="1" applyBorder="1" applyAlignment="1" applyProtection="1">
      <alignment horizontal="center" vertical="center" wrapText="1"/>
      <protection locked="0"/>
    </xf>
    <xf numFmtId="0" fontId="16" fillId="0" borderId="11" xfId="11" applyFont="1" applyFill="1" applyBorder="1" applyAlignment="1" applyProtection="1">
      <alignment horizontal="center" vertical="center" wrapText="1"/>
      <protection locked="0"/>
    </xf>
    <xf numFmtId="178" fontId="12" fillId="0" borderId="0" xfId="170" applyNumberFormat="1" applyFont="1" applyBorder="1" applyAlignment="1" applyProtection="1">
      <alignment horizontal="center" vertical="center"/>
      <protection locked="0"/>
    </xf>
    <xf numFmtId="178" fontId="12" fillId="0" borderId="8" xfId="170" applyNumberFormat="1" applyFont="1" applyBorder="1" applyAlignment="1" applyProtection="1">
      <alignment horizontal="center" vertical="center"/>
      <protection locked="0"/>
    </xf>
    <xf numFmtId="0" fontId="39" fillId="0" borderId="0" xfId="1344" applyProtection="1">
      <protection locked="0"/>
    </xf>
    <xf numFmtId="2" fontId="40" fillId="3" borderId="1" xfId="25" quotePrefix="1" applyNumberFormat="1" applyFont="1" applyFill="1" applyBorder="1" applyAlignment="1" applyProtection="1">
      <alignment horizontal="right" vertical="center"/>
      <protection locked="0"/>
    </xf>
    <xf numFmtId="2" fontId="10" fillId="3" borderId="1" xfId="25" applyNumberFormat="1" applyFont="1" applyFill="1" applyBorder="1" applyAlignment="1" applyProtection="1">
      <alignment horizontal="right" vertical="center"/>
      <protection locked="0"/>
    </xf>
    <xf numFmtId="4" fontId="40" fillId="3" borderId="1" xfId="25" quotePrefix="1" applyNumberFormat="1" applyFont="1" applyFill="1" applyBorder="1" applyAlignment="1" applyProtection="1">
      <alignment horizontal="right" vertical="center"/>
      <protection locked="0"/>
    </xf>
    <xf numFmtId="2" fontId="11" fillId="0" borderId="1" xfId="0" applyNumberFormat="1" applyFont="1" applyBorder="1" applyAlignment="1" applyProtection="1">
      <alignment vertical="center"/>
      <protection locked="0"/>
    </xf>
    <xf numFmtId="2" fontId="39" fillId="3" borderId="1" xfId="1269" applyNumberFormat="1" applyFill="1" applyBorder="1" applyAlignment="1" applyProtection="1">
      <alignment horizontal="right" vertical="center"/>
      <protection locked="0"/>
    </xf>
    <xf numFmtId="2" fontId="39" fillId="3" borderId="2" xfId="1269" applyNumberFormat="1" applyFill="1" applyBorder="1" applyAlignment="1" applyProtection="1">
      <alignment horizontal="right" vertical="center"/>
      <protection locked="0"/>
    </xf>
    <xf numFmtId="2" fontId="39" fillId="3" borderId="1" xfId="1279" applyNumberFormat="1" applyFill="1" applyBorder="1" applyAlignment="1" applyProtection="1">
      <alignment horizontal="right" vertical="center"/>
      <protection locked="0"/>
    </xf>
    <xf numFmtId="4" fontId="40" fillId="3" borderId="1" xfId="170" applyNumberFormat="1" applyFont="1" applyFill="1" applyBorder="1" applyAlignment="1" applyProtection="1">
      <alignment horizontal="right" vertical="center"/>
      <protection locked="0"/>
    </xf>
    <xf numFmtId="0" fontId="16" fillId="0" borderId="12" xfId="170" applyFont="1" applyBorder="1" applyAlignment="1" applyProtection="1">
      <alignment horizontal="center" vertical="center" wrapText="1"/>
      <protection locked="0"/>
    </xf>
    <xf numFmtId="0" fontId="16" fillId="0" borderId="13" xfId="170" applyFont="1" applyBorder="1" applyAlignment="1" applyProtection="1">
      <alignment horizontal="center" vertical="center" wrapText="1"/>
      <protection locked="0"/>
    </xf>
    <xf numFmtId="0" fontId="16" fillId="0" borderId="14" xfId="170" applyFont="1" applyBorder="1" applyAlignment="1" applyProtection="1">
      <alignment horizontal="center" vertical="center" wrapText="1"/>
      <protection locked="0"/>
    </xf>
    <xf numFmtId="0" fontId="16" fillId="0" borderId="7" xfId="170" applyFont="1" applyBorder="1" applyAlignment="1" applyProtection="1">
      <alignment horizontal="center" vertical="center" wrapText="1"/>
      <protection locked="0"/>
    </xf>
    <xf numFmtId="0" fontId="16" fillId="0" borderId="0" xfId="170" applyFont="1" applyBorder="1" applyAlignment="1" applyProtection="1">
      <alignment horizontal="center" vertical="center" wrapText="1"/>
      <protection locked="0"/>
    </xf>
    <xf numFmtId="0" fontId="16" fillId="0" borderId="8" xfId="170" applyFont="1" applyBorder="1" applyAlignment="1" applyProtection="1">
      <alignment horizontal="center" vertical="center" wrapText="1"/>
      <protection locked="0"/>
    </xf>
    <xf numFmtId="0" fontId="16" fillId="0" borderId="21" xfId="170" applyFont="1" applyBorder="1" applyAlignment="1" applyProtection="1">
      <alignment horizontal="center" vertical="center" wrapText="1"/>
      <protection locked="0"/>
    </xf>
    <xf numFmtId="0" fontId="16" fillId="0" borderId="20" xfId="170" applyFont="1" applyBorder="1" applyAlignment="1" applyProtection="1">
      <alignment horizontal="center" vertical="center" wrapText="1"/>
      <protection locked="0"/>
    </xf>
    <xf numFmtId="0" fontId="16" fillId="0" borderId="22" xfId="170" applyFont="1" applyBorder="1" applyAlignment="1" applyProtection="1">
      <alignment horizontal="center" vertical="center" wrapText="1"/>
      <protection locked="0"/>
    </xf>
  </cellXfs>
  <cellStyles count="2088">
    <cellStyle name="_x000d__x000a_JournalTemplate=C:\COMFO\CTALK\JOURSTD.TPL_x000d__x000a_LbStateAddress=3 3 0 251 1 89 2 311_x000d__x000a_LbStateJou" xfId="78" xr:uid="{00000000-0005-0000-0000-000000000000}"/>
    <cellStyle name="20% - Ênfase1 100" xfId="1" xr:uid="{00000000-0005-0000-0000-000001000000}"/>
    <cellStyle name="60% - Ênfase6 37" xfId="2" xr:uid="{00000000-0005-0000-0000-000002000000}"/>
    <cellStyle name="Comma0" xfId="79" xr:uid="{00000000-0005-0000-0000-000003000000}"/>
    <cellStyle name="CORES" xfId="80" xr:uid="{00000000-0005-0000-0000-000004000000}"/>
    <cellStyle name="Currency0" xfId="81" xr:uid="{00000000-0005-0000-0000-000005000000}"/>
    <cellStyle name="Data" xfId="82" xr:uid="{00000000-0005-0000-0000-000006000000}"/>
    <cellStyle name="Date" xfId="83" xr:uid="{00000000-0005-0000-0000-000007000000}"/>
    <cellStyle name="Excel Built-in Excel Built-in Excel Built-in Excel Built-in Excel Built-in Excel Built-in Excel Built-in Excel Built-in Separador de milhares 4" xfId="3" xr:uid="{00000000-0005-0000-0000-000008000000}"/>
    <cellStyle name="Excel Built-in Excel Built-in Excel Built-in Excel Built-in Excel Built-in Excel Built-in Excel Built-in Separador de milhares 4" xfId="4" xr:uid="{00000000-0005-0000-0000-000009000000}"/>
    <cellStyle name="Excel Built-in Normal" xfId="5" xr:uid="{00000000-0005-0000-0000-00000A000000}"/>
    <cellStyle name="Excel Built-in Normal 1" xfId="6" xr:uid="{00000000-0005-0000-0000-00000B000000}"/>
    <cellStyle name="Excel Built-in Normal 2" xfId="7" xr:uid="{00000000-0005-0000-0000-00000C000000}"/>
    <cellStyle name="Excel Built-in Normal 3" xfId="84" xr:uid="{00000000-0005-0000-0000-00000D000000}"/>
    <cellStyle name="Excel_BuiltIn_Comma" xfId="8" xr:uid="{00000000-0005-0000-0000-00000E000000}"/>
    <cellStyle name="Fixed" xfId="85" xr:uid="{00000000-0005-0000-0000-00000F000000}"/>
    <cellStyle name="Fixo" xfId="86" xr:uid="{00000000-0005-0000-0000-000010000000}"/>
    <cellStyle name="Followed Hyperlink" xfId="87" xr:uid="{00000000-0005-0000-0000-000011000000}"/>
    <cellStyle name="Grey" xfId="88" xr:uid="{00000000-0005-0000-0000-000012000000}"/>
    <cellStyle name="Heading" xfId="9" xr:uid="{00000000-0005-0000-0000-000013000000}"/>
    <cellStyle name="Heading 1" xfId="89" xr:uid="{00000000-0005-0000-0000-000014000000}"/>
    <cellStyle name="Heading 2" xfId="90" xr:uid="{00000000-0005-0000-0000-000015000000}"/>
    <cellStyle name="Heading1" xfId="10" xr:uid="{00000000-0005-0000-0000-000016000000}"/>
    <cellStyle name="Hiperlink 2" xfId="91" xr:uid="{00000000-0005-0000-0000-000017000000}"/>
    <cellStyle name="Indefinido" xfId="92" xr:uid="{00000000-0005-0000-0000-000018000000}"/>
    <cellStyle name="Input [yellow]" xfId="93" xr:uid="{00000000-0005-0000-0000-000019000000}"/>
    <cellStyle name="material" xfId="94" xr:uid="{00000000-0005-0000-0000-00001A000000}"/>
    <cellStyle name="material 2" xfId="189" xr:uid="{00000000-0005-0000-0000-00001B000000}"/>
    <cellStyle name="material 2 2" xfId="346" xr:uid="{00000000-0005-0000-0000-00001C000000}"/>
    <cellStyle name="material 3" xfId="347" xr:uid="{00000000-0005-0000-0000-00001D000000}"/>
    <cellStyle name="material 4" xfId="348" xr:uid="{00000000-0005-0000-0000-00001E000000}"/>
    <cellStyle name="MINIPG" xfId="95" xr:uid="{00000000-0005-0000-0000-00001F000000}"/>
    <cellStyle name="Moeda 2" xfId="96" xr:uid="{00000000-0005-0000-0000-000020000000}"/>
    <cellStyle name="Moeda 3" xfId="1221" xr:uid="{00000000-0005-0000-0000-000021000000}"/>
    <cellStyle name="Normal" xfId="0" builtinId="0"/>
    <cellStyle name="Normal - Style1" xfId="97" xr:uid="{00000000-0005-0000-0000-000023000000}"/>
    <cellStyle name="Normal 10" xfId="98" xr:uid="{00000000-0005-0000-0000-000024000000}"/>
    <cellStyle name="Normal 10 2" xfId="184" xr:uid="{00000000-0005-0000-0000-000025000000}"/>
    <cellStyle name="Normal 10 2 2" xfId="349" xr:uid="{00000000-0005-0000-0000-000026000000}"/>
    <cellStyle name="Normal 10 3" xfId="350" xr:uid="{00000000-0005-0000-0000-000027000000}"/>
    <cellStyle name="Normal 100" xfId="351" xr:uid="{00000000-0005-0000-0000-000028000000}"/>
    <cellStyle name="Normal 101" xfId="352" xr:uid="{00000000-0005-0000-0000-000029000000}"/>
    <cellStyle name="Normal 102" xfId="353" xr:uid="{00000000-0005-0000-0000-00002A000000}"/>
    <cellStyle name="Normal 103" xfId="354" xr:uid="{00000000-0005-0000-0000-00002B000000}"/>
    <cellStyle name="Normal 104" xfId="355" xr:uid="{00000000-0005-0000-0000-00002C000000}"/>
    <cellStyle name="Normal 105" xfId="356" xr:uid="{00000000-0005-0000-0000-00002D000000}"/>
    <cellStyle name="Normal 106" xfId="357" xr:uid="{00000000-0005-0000-0000-00002E000000}"/>
    <cellStyle name="Normal 107" xfId="358" xr:uid="{00000000-0005-0000-0000-00002F000000}"/>
    <cellStyle name="Normal 108" xfId="359" xr:uid="{00000000-0005-0000-0000-000030000000}"/>
    <cellStyle name="Normal 109" xfId="360" xr:uid="{00000000-0005-0000-0000-000031000000}"/>
    <cellStyle name="Normal 11" xfId="99" xr:uid="{00000000-0005-0000-0000-000032000000}"/>
    <cellStyle name="Normal 11 2" xfId="190" xr:uid="{00000000-0005-0000-0000-000033000000}"/>
    <cellStyle name="Normal 11 2 2" xfId="361" xr:uid="{00000000-0005-0000-0000-000034000000}"/>
    <cellStyle name="Normal 11 3" xfId="362" xr:uid="{00000000-0005-0000-0000-000035000000}"/>
    <cellStyle name="Normal 110" xfId="363" xr:uid="{00000000-0005-0000-0000-000036000000}"/>
    <cellStyle name="Normal 111" xfId="364" xr:uid="{00000000-0005-0000-0000-000037000000}"/>
    <cellStyle name="Normal 112" xfId="365" xr:uid="{00000000-0005-0000-0000-000038000000}"/>
    <cellStyle name="Normal 113" xfId="366" xr:uid="{00000000-0005-0000-0000-000039000000}"/>
    <cellStyle name="Normal 114" xfId="367" xr:uid="{00000000-0005-0000-0000-00003A000000}"/>
    <cellStyle name="Normal 115" xfId="368" xr:uid="{00000000-0005-0000-0000-00003B000000}"/>
    <cellStyle name="Normal 116" xfId="369" xr:uid="{00000000-0005-0000-0000-00003C000000}"/>
    <cellStyle name="Normal 117" xfId="370" xr:uid="{00000000-0005-0000-0000-00003D000000}"/>
    <cellStyle name="Normal 118" xfId="371" xr:uid="{00000000-0005-0000-0000-00003E000000}"/>
    <cellStyle name="Normal 119" xfId="372" xr:uid="{00000000-0005-0000-0000-00003F000000}"/>
    <cellStyle name="Normal 12" xfId="100" xr:uid="{00000000-0005-0000-0000-000040000000}"/>
    <cellStyle name="Normal 12 2" xfId="191" xr:uid="{00000000-0005-0000-0000-000041000000}"/>
    <cellStyle name="Normal 12 2 2" xfId="373" xr:uid="{00000000-0005-0000-0000-000042000000}"/>
    <cellStyle name="Normal 12 3" xfId="374" xr:uid="{00000000-0005-0000-0000-000043000000}"/>
    <cellStyle name="Normal 12 4" xfId="375" xr:uid="{00000000-0005-0000-0000-000044000000}"/>
    <cellStyle name="Normal 120" xfId="376" xr:uid="{00000000-0005-0000-0000-000045000000}"/>
    <cellStyle name="Normal 121" xfId="377" xr:uid="{00000000-0005-0000-0000-000046000000}"/>
    <cellStyle name="Normal 122" xfId="378" xr:uid="{00000000-0005-0000-0000-000047000000}"/>
    <cellStyle name="Normal 123" xfId="379" xr:uid="{00000000-0005-0000-0000-000048000000}"/>
    <cellStyle name="Normal 124" xfId="380" xr:uid="{00000000-0005-0000-0000-000049000000}"/>
    <cellStyle name="Normal 125" xfId="381" xr:uid="{00000000-0005-0000-0000-00004A000000}"/>
    <cellStyle name="Normal 126" xfId="382" xr:uid="{00000000-0005-0000-0000-00004B000000}"/>
    <cellStyle name="Normal 127" xfId="383" xr:uid="{00000000-0005-0000-0000-00004C000000}"/>
    <cellStyle name="Normal 128" xfId="384" xr:uid="{00000000-0005-0000-0000-00004D000000}"/>
    <cellStyle name="Normal 129" xfId="385" xr:uid="{00000000-0005-0000-0000-00004E000000}"/>
    <cellStyle name="Normal 13" xfId="101" xr:uid="{00000000-0005-0000-0000-00004F000000}"/>
    <cellStyle name="Normal 13 10" xfId="1349" xr:uid="{00000000-0005-0000-0000-000050000000}"/>
    <cellStyle name="Normal 13 2" xfId="102" xr:uid="{00000000-0005-0000-0000-000051000000}"/>
    <cellStyle name="Normal 13 2 2" xfId="193" xr:uid="{00000000-0005-0000-0000-000052000000}"/>
    <cellStyle name="Normal 13 2 2 2" xfId="386" xr:uid="{00000000-0005-0000-0000-000053000000}"/>
    <cellStyle name="Normal 13 2 2 2 2" xfId="387" xr:uid="{00000000-0005-0000-0000-000054000000}"/>
    <cellStyle name="Normal 13 2 2 2 2 2" xfId="1486" xr:uid="{00000000-0005-0000-0000-000055000000}"/>
    <cellStyle name="Normal 13 2 2 2 3" xfId="1485" xr:uid="{00000000-0005-0000-0000-000056000000}"/>
    <cellStyle name="Normal 13 2 2 3" xfId="388" xr:uid="{00000000-0005-0000-0000-000057000000}"/>
    <cellStyle name="Normal 13 2 2 3 2" xfId="1487" xr:uid="{00000000-0005-0000-0000-000058000000}"/>
    <cellStyle name="Normal 13 2 2 4" xfId="1397" xr:uid="{00000000-0005-0000-0000-000059000000}"/>
    <cellStyle name="Normal 13 2 3" xfId="301" xr:uid="{00000000-0005-0000-0000-00005A000000}"/>
    <cellStyle name="Normal 13 2 3 2" xfId="389" xr:uid="{00000000-0005-0000-0000-00005B000000}"/>
    <cellStyle name="Normal 13 2 3 2 2" xfId="390" xr:uid="{00000000-0005-0000-0000-00005C000000}"/>
    <cellStyle name="Normal 13 2 3 2 2 2" xfId="1489" xr:uid="{00000000-0005-0000-0000-00005D000000}"/>
    <cellStyle name="Normal 13 2 3 2 3" xfId="1488" xr:uid="{00000000-0005-0000-0000-00005E000000}"/>
    <cellStyle name="Normal 13 2 3 3" xfId="391" xr:uid="{00000000-0005-0000-0000-00005F000000}"/>
    <cellStyle name="Normal 13 2 3 3 2" xfId="1490" xr:uid="{00000000-0005-0000-0000-000060000000}"/>
    <cellStyle name="Normal 13 2 3 4" xfId="1440" xr:uid="{00000000-0005-0000-0000-000061000000}"/>
    <cellStyle name="Normal 13 2 4" xfId="392" xr:uid="{00000000-0005-0000-0000-000062000000}"/>
    <cellStyle name="Normal 13 2 4 2" xfId="393" xr:uid="{00000000-0005-0000-0000-000063000000}"/>
    <cellStyle name="Normal 13 2 4 2 2" xfId="1492" xr:uid="{00000000-0005-0000-0000-000064000000}"/>
    <cellStyle name="Normal 13 2 4 3" xfId="1491" xr:uid="{00000000-0005-0000-0000-000065000000}"/>
    <cellStyle name="Normal 13 2 5" xfId="394" xr:uid="{00000000-0005-0000-0000-000066000000}"/>
    <cellStyle name="Normal 13 2 5 2" xfId="395" xr:uid="{00000000-0005-0000-0000-000067000000}"/>
    <cellStyle name="Normal 13 2 5 2 2" xfId="1494" xr:uid="{00000000-0005-0000-0000-000068000000}"/>
    <cellStyle name="Normal 13 2 5 3" xfId="1493" xr:uid="{00000000-0005-0000-0000-000069000000}"/>
    <cellStyle name="Normal 13 2 6" xfId="396" xr:uid="{00000000-0005-0000-0000-00006A000000}"/>
    <cellStyle name="Normal 13 2 6 2" xfId="397" xr:uid="{00000000-0005-0000-0000-00006B000000}"/>
    <cellStyle name="Normal 13 2 6 2 2" xfId="1496" xr:uid="{00000000-0005-0000-0000-00006C000000}"/>
    <cellStyle name="Normal 13 2 6 3" xfId="1495" xr:uid="{00000000-0005-0000-0000-00006D000000}"/>
    <cellStyle name="Normal 13 2 7" xfId="398" xr:uid="{00000000-0005-0000-0000-00006E000000}"/>
    <cellStyle name="Normal 13 2 7 2" xfId="1497" xr:uid="{00000000-0005-0000-0000-00006F000000}"/>
    <cellStyle name="Normal 13 2 8" xfId="1350" xr:uid="{00000000-0005-0000-0000-000070000000}"/>
    <cellStyle name="Normal 13 3" xfId="103" xr:uid="{00000000-0005-0000-0000-000071000000}"/>
    <cellStyle name="Normal 13 3 2" xfId="194" xr:uid="{00000000-0005-0000-0000-000072000000}"/>
    <cellStyle name="Normal 13 3 2 2" xfId="399" xr:uid="{00000000-0005-0000-0000-000073000000}"/>
    <cellStyle name="Normal 13 3 2 2 2" xfId="400" xr:uid="{00000000-0005-0000-0000-000074000000}"/>
    <cellStyle name="Normal 13 3 2 2 2 2" xfId="1499" xr:uid="{00000000-0005-0000-0000-000075000000}"/>
    <cellStyle name="Normal 13 3 2 2 3" xfId="1498" xr:uid="{00000000-0005-0000-0000-000076000000}"/>
    <cellStyle name="Normal 13 3 2 3" xfId="401" xr:uid="{00000000-0005-0000-0000-000077000000}"/>
    <cellStyle name="Normal 13 3 2 3 2" xfId="1500" xr:uid="{00000000-0005-0000-0000-000078000000}"/>
    <cellStyle name="Normal 13 3 2 4" xfId="1398" xr:uid="{00000000-0005-0000-0000-000079000000}"/>
    <cellStyle name="Normal 13 3 3" xfId="302" xr:uid="{00000000-0005-0000-0000-00007A000000}"/>
    <cellStyle name="Normal 13 3 3 2" xfId="402" xr:uid="{00000000-0005-0000-0000-00007B000000}"/>
    <cellStyle name="Normal 13 3 3 2 2" xfId="403" xr:uid="{00000000-0005-0000-0000-00007C000000}"/>
    <cellStyle name="Normal 13 3 3 2 2 2" xfId="1502" xr:uid="{00000000-0005-0000-0000-00007D000000}"/>
    <cellStyle name="Normal 13 3 3 2 3" xfId="1501" xr:uid="{00000000-0005-0000-0000-00007E000000}"/>
    <cellStyle name="Normal 13 3 3 3" xfId="404" xr:uid="{00000000-0005-0000-0000-00007F000000}"/>
    <cellStyle name="Normal 13 3 3 3 2" xfId="1503" xr:uid="{00000000-0005-0000-0000-000080000000}"/>
    <cellStyle name="Normal 13 3 3 4" xfId="1441" xr:uid="{00000000-0005-0000-0000-000081000000}"/>
    <cellStyle name="Normal 13 3 4" xfId="405" xr:uid="{00000000-0005-0000-0000-000082000000}"/>
    <cellStyle name="Normal 13 3 4 2" xfId="406" xr:uid="{00000000-0005-0000-0000-000083000000}"/>
    <cellStyle name="Normal 13 3 4 2 2" xfId="1505" xr:uid="{00000000-0005-0000-0000-000084000000}"/>
    <cellStyle name="Normal 13 3 4 3" xfId="1504" xr:uid="{00000000-0005-0000-0000-000085000000}"/>
    <cellStyle name="Normal 13 3 5" xfId="407" xr:uid="{00000000-0005-0000-0000-000086000000}"/>
    <cellStyle name="Normal 13 3 5 2" xfId="408" xr:uid="{00000000-0005-0000-0000-000087000000}"/>
    <cellStyle name="Normal 13 3 5 2 2" xfId="1507" xr:uid="{00000000-0005-0000-0000-000088000000}"/>
    <cellStyle name="Normal 13 3 5 3" xfId="1506" xr:uid="{00000000-0005-0000-0000-000089000000}"/>
    <cellStyle name="Normal 13 3 6" xfId="409" xr:uid="{00000000-0005-0000-0000-00008A000000}"/>
    <cellStyle name="Normal 13 3 6 2" xfId="410" xr:uid="{00000000-0005-0000-0000-00008B000000}"/>
    <cellStyle name="Normal 13 3 6 2 2" xfId="1509" xr:uid="{00000000-0005-0000-0000-00008C000000}"/>
    <cellStyle name="Normal 13 3 6 3" xfId="1508" xr:uid="{00000000-0005-0000-0000-00008D000000}"/>
    <cellStyle name="Normal 13 3 7" xfId="411" xr:uid="{00000000-0005-0000-0000-00008E000000}"/>
    <cellStyle name="Normal 13 3 7 2" xfId="1510" xr:uid="{00000000-0005-0000-0000-00008F000000}"/>
    <cellStyle name="Normal 13 3 8" xfId="1351" xr:uid="{00000000-0005-0000-0000-000090000000}"/>
    <cellStyle name="Normal 13 4" xfId="177" xr:uid="{00000000-0005-0000-0000-000091000000}"/>
    <cellStyle name="Normal 13 4 2" xfId="298" xr:uid="{00000000-0005-0000-0000-000092000000}"/>
    <cellStyle name="Normal 13 4 2 2" xfId="412" xr:uid="{00000000-0005-0000-0000-000093000000}"/>
    <cellStyle name="Normal 13 4 2 2 2" xfId="413" xr:uid="{00000000-0005-0000-0000-000094000000}"/>
    <cellStyle name="Normal 13 4 2 2 2 2" xfId="1512" xr:uid="{00000000-0005-0000-0000-000095000000}"/>
    <cellStyle name="Normal 13 4 2 2 3" xfId="1511" xr:uid="{00000000-0005-0000-0000-000096000000}"/>
    <cellStyle name="Normal 13 4 2 3" xfId="414" xr:uid="{00000000-0005-0000-0000-000097000000}"/>
    <cellStyle name="Normal 13 4 2 3 2" xfId="415" xr:uid="{00000000-0005-0000-0000-000098000000}"/>
    <cellStyle name="Normal 13 4 2 3 2 2" xfId="1514" xr:uid="{00000000-0005-0000-0000-000099000000}"/>
    <cellStyle name="Normal 13 4 2 3 3" xfId="1513" xr:uid="{00000000-0005-0000-0000-00009A000000}"/>
    <cellStyle name="Normal 13 4 2 4" xfId="416" xr:uid="{00000000-0005-0000-0000-00009B000000}"/>
    <cellStyle name="Normal 13 4 2 4 2" xfId="417" xr:uid="{00000000-0005-0000-0000-00009C000000}"/>
    <cellStyle name="Normal 13 4 2 4 2 2" xfId="1516" xr:uid="{00000000-0005-0000-0000-00009D000000}"/>
    <cellStyle name="Normal 13 4 2 4 3" xfId="1515" xr:uid="{00000000-0005-0000-0000-00009E000000}"/>
    <cellStyle name="Normal 13 4 2 5" xfId="418" xr:uid="{00000000-0005-0000-0000-00009F000000}"/>
    <cellStyle name="Normal 13 4 2 5 2" xfId="1517" xr:uid="{00000000-0005-0000-0000-0000A0000000}"/>
    <cellStyle name="Normal 13 4 2 6" xfId="1437" xr:uid="{00000000-0005-0000-0000-0000A1000000}"/>
    <cellStyle name="Normal 13 4 3" xfId="299" xr:uid="{00000000-0005-0000-0000-0000A2000000}"/>
    <cellStyle name="Normal 13 4 3 2" xfId="419" xr:uid="{00000000-0005-0000-0000-0000A3000000}"/>
    <cellStyle name="Normal 13 4 3 2 2" xfId="420" xr:uid="{00000000-0005-0000-0000-0000A4000000}"/>
    <cellStyle name="Normal 13 4 3 2 2 2" xfId="1519" xr:uid="{00000000-0005-0000-0000-0000A5000000}"/>
    <cellStyle name="Normal 13 4 3 2 3" xfId="1518" xr:uid="{00000000-0005-0000-0000-0000A6000000}"/>
    <cellStyle name="Normal 13 4 3 3" xfId="421" xr:uid="{00000000-0005-0000-0000-0000A7000000}"/>
    <cellStyle name="Normal 13 4 3 3 2" xfId="422" xr:uid="{00000000-0005-0000-0000-0000A8000000}"/>
    <cellStyle name="Normal 13 4 3 3 2 2" xfId="1521" xr:uid="{00000000-0005-0000-0000-0000A9000000}"/>
    <cellStyle name="Normal 13 4 3 3 3" xfId="1520" xr:uid="{00000000-0005-0000-0000-0000AA000000}"/>
    <cellStyle name="Normal 13 4 3 4" xfId="423" xr:uid="{00000000-0005-0000-0000-0000AB000000}"/>
    <cellStyle name="Normal 13 4 3 4 2" xfId="1522" xr:uid="{00000000-0005-0000-0000-0000AC000000}"/>
    <cellStyle name="Normal 13 4 3 5" xfId="1438" xr:uid="{00000000-0005-0000-0000-0000AD000000}"/>
    <cellStyle name="Normal 13 4 4" xfId="424" xr:uid="{00000000-0005-0000-0000-0000AE000000}"/>
    <cellStyle name="Normal 13 4 4 2" xfId="425" xr:uid="{00000000-0005-0000-0000-0000AF000000}"/>
    <cellStyle name="Normal 13 4 4 2 2" xfId="1524" xr:uid="{00000000-0005-0000-0000-0000B0000000}"/>
    <cellStyle name="Normal 13 4 4 3" xfId="1523" xr:uid="{00000000-0005-0000-0000-0000B1000000}"/>
    <cellStyle name="Normal 13 4 5" xfId="426" xr:uid="{00000000-0005-0000-0000-0000B2000000}"/>
    <cellStyle name="Normal 13 4 5 2" xfId="427" xr:uid="{00000000-0005-0000-0000-0000B3000000}"/>
    <cellStyle name="Normal 13 4 5 2 2" xfId="1526" xr:uid="{00000000-0005-0000-0000-0000B4000000}"/>
    <cellStyle name="Normal 13 4 5 3" xfId="1525" xr:uid="{00000000-0005-0000-0000-0000B5000000}"/>
    <cellStyle name="Normal 13 4 6" xfId="428" xr:uid="{00000000-0005-0000-0000-0000B6000000}"/>
    <cellStyle name="Normal 13 4 6 2" xfId="429" xr:uid="{00000000-0005-0000-0000-0000B7000000}"/>
    <cellStyle name="Normal 13 4 6 2 2" xfId="1528" xr:uid="{00000000-0005-0000-0000-0000B8000000}"/>
    <cellStyle name="Normal 13 4 6 3" xfId="1527" xr:uid="{00000000-0005-0000-0000-0000B9000000}"/>
    <cellStyle name="Normal 13 4 7" xfId="430" xr:uid="{00000000-0005-0000-0000-0000BA000000}"/>
    <cellStyle name="Normal 13 4 7 2" xfId="431" xr:uid="{00000000-0005-0000-0000-0000BB000000}"/>
    <cellStyle name="Normal 13 4 7 2 2" xfId="1530" xr:uid="{00000000-0005-0000-0000-0000BC000000}"/>
    <cellStyle name="Normal 13 4 7 3" xfId="1529" xr:uid="{00000000-0005-0000-0000-0000BD000000}"/>
    <cellStyle name="Normal 13 4 8" xfId="432" xr:uid="{00000000-0005-0000-0000-0000BE000000}"/>
    <cellStyle name="Normal 13 4 8 2" xfId="1531" xr:uid="{00000000-0005-0000-0000-0000BF000000}"/>
    <cellStyle name="Normal 13 4 9" xfId="1390" xr:uid="{00000000-0005-0000-0000-0000C0000000}"/>
    <cellStyle name="Normal 13 5" xfId="192" xr:uid="{00000000-0005-0000-0000-0000C1000000}"/>
    <cellStyle name="Normal 13 5 2" xfId="342" xr:uid="{00000000-0005-0000-0000-0000C2000000}"/>
    <cellStyle name="Normal 13 5 2 2" xfId="433" xr:uid="{00000000-0005-0000-0000-0000C3000000}"/>
    <cellStyle name="Normal 13 5 2 2 2" xfId="434" xr:uid="{00000000-0005-0000-0000-0000C4000000}"/>
    <cellStyle name="Normal 13 5 2 2 2 2" xfId="1533" xr:uid="{00000000-0005-0000-0000-0000C5000000}"/>
    <cellStyle name="Normal 13 5 2 2 3" xfId="1532" xr:uid="{00000000-0005-0000-0000-0000C6000000}"/>
    <cellStyle name="Normal 13 5 2 3" xfId="435" xr:uid="{00000000-0005-0000-0000-0000C7000000}"/>
    <cellStyle name="Normal 13 5 2 3 2" xfId="1534" xr:uid="{00000000-0005-0000-0000-0000C8000000}"/>
    <cellStyle name="Normal 13 5 2 4" xfId="1480" xr:uid="{00000000-0005-0000-0000-0000C9000000}"/>
    <cellStyle name="Normal 13 5 3" xfId="436" xr:uid="{00000000-0005-0000-0000-0000CA000000}"/>
    <cellStyle name="Normal 13 5 3 2" xfId="437" xr:uid="{00000000-0005-0000-0000-0000CB000000}"/>
    <cellStyle name="Normal 13 5 3 2 2" xfId="1536" xr:uid="{00000000-0005-0000-0000-0000CC000000}"/>
    <cellStyle name="Normal 13 5 3 3" xfId="1535" xr:uid="{00000000-0005-0000-0000-0000CD000000}"/>
    <cellStyle name="Normal 13 5 4" xfId="438" xr:uid="{00000000-0005-0000-0000-0000CE000000}"/>
    <cellStyle name="Normal 13 5 4 2" xfId="439" xr:uid="{00000000-0005-0000-0000-0000CF000000}"/>
    <cellStyle name="Normal 13 5 4 2 2" xfId="1538" xr:uid="{00000000-0005-0000-0000-0000D0000000}"/>
    <cellStyle name="Normal 13 5 4 3" xfId="1537" xr:uid="{00000000-0005-0000-0000-0000D1000000}"/>
    <cellStyle name="Normal 13 5 5" xfId="440" xr:uid="{00000000-0005-0000-0000-0000D2000000}"/>
    <cellStyle name="Normal 13 5 5 2" xfId="1539" xr:uid="{00000000-0005-0000-0000-0000D3000000}"/>
    <cellStyle name="Normal 13 5 6" xfId="1396" xr:uid="{00000000-0005-0000-0000-0000D4000000}"/>
    <cellStyle name="Normal 13 6" xfId="441" xr:uid="{00000000-0005-0000-0000-0000D5000000}"/>
    <cellStyle name="Normal 13 6 2" xfId="442" xr:uid="{00000000-0005-0000-0000-0000D6000000}"/>
    <cellStyle name="Normal 13 6 2 2" xfId="1541" xr:uid="{00000000-0005-0000-0000-0000D7000000}"/>
    <cellStyle name="Normal 13 6 3" xfId="1540" xr:uid="{00000000-0005-0000-0000-0000D8000000}"/>
    <cellStyle name="Normal 13 7" xfId="443" xr:uid="{00000000-0005-0000-0000-0000D9000000}"/>
    <cellStyle name="Normal 13 7 2" xfId="444" xr:uid="{00000000-0005-0000-0000-0000DA000000}"/>
    <cellStyle name="Normal 13 7 2 2" xfId="1543" xr:uid="{00000000-0005-0000-0000-0000DB000000}"/>
    <cellStyle name="Normal 13 7 3" xfId="1542" xr:uid="{00000000-0005-0000-0000-0000DC000000}"/>
    <cellStyle name="Normal 13 8" xfId="445" xr:uid="{00000000-0005-0000-0000-0000DD000000}"/>
    <cellStyle name="Normal 13 8 2" xfId="446" xr:uid="{00000000-0005-0000-0000-0000DE000000}"/>
    <cellStyle name="Normal 13 8 2 2" xfId="1545" xr:uid="{00000000-0005-0000-0000-0000DF000000}"/>
    <cellStyle name="Normal 13 8 3" xfId="1544" xr:uid="{00000000-0005-0000-0000-0000E0000000}"/>
    <cellStyle name="Normal 13 9" xfId="447" xr:uid="{00000000-0005-0000-0000-0000E1000000}"/>
    <cellStyle name="Normal 13 9 2" xfId="1546" xr:uid="{00000000-0005-0000-0000-0000E2000000}"/>
    <cellStyle name="Normal 130" xfId="448" xr:uid="{00000000-0005-0000-0000-0000E3000000}"/>
    <cellStyle name="Normal 131" xfId="449" xr:uid="{00000000-0005-0000-0000-0000E4000000}"/>
    <cellStyle name="Normal 132" xfId="1219" xr:uid="{00000000-0005-0000-0000-0000E5000000}"/>
    <cellStyle name="Normal 133" xfId="1222" xr:uid="{00000000-0005-0000-0000-0000E6000000}"/>
    <cellStyle name="Normal 134" xfId="1224" xr:uid="{00000000-0005-0000-0000-0000E7000000}"/>
    <cellStyle name="Normal 135" xfId="1226" xr:uid="{00000000-0005-0000-0000-0000E8000000}"/>
    <cellStyle name="Normal 136" xfId="1229" xr:uid="{00000000-0005-0000-0000-0000E9000000}"/>
    <cellStyle name="Normal 137" xfId="1231" xr:uid="{00000000-0005-0000-0000-0000EA000000}"/>
    <cellStyle name="Normal 138" xfId="1232" xr:uid="{00000000-0005-0000-0000-0000EB000000}"/>
    <cellStyle name="Normal 139" xfId="1233" xr:uid="{00000000-0005-0000-0000-0000EC000000}"/>
    <cellStyle name="Normal 14" xfId="104" xr:uid="{00000000-0005-0000-0000-0000ED000000}"/>
    <cellStyle name="Normal 14 10" xfId="1352" xr:uid="{00000000-0005-0000-0000-0000EE000000}"/>
    <cellStyle name="Normal 14 2" xfId="105" xr:uid="{00000000-0005-0000-0000-0000EF000000}"/>
    <cellStyle name="Normal 14 2 2" xfId="196" xr:uid="{00000000-0005-0000-0000-0000F0000000}"/>
    <cellStyle name="Normal 14 2 2 2" xfId="450" xr:uid="{00000000-0005-0000-0000-0000F1000000}"/>
    <cellStyle name="Normal 14 2 2 2 2" xfId="451" xr:uid="{00000000-0005-0000-0000-0000F2000000}"/>
    <cellStyle name="Normal 14 2 2 2 2 2" xfId="1548" xr:uid="{00000000-0005-0000-0000-0000F3000000}"/>
    <cellStyle name="Normal 14 2 2 2 3" xfId="1547" xr:uid="{00000000-0005-0000-0000-0000F4000000}"/>
    <cellStyle name="Normal 14 2 2 3" xfId="452" xr:uid="{00000000-0005-0000-0000-0000F5000000}"/>
    <cellStyle name="Normal 14 2 2 3 2" xfId="1549" xr:uid="{00000000-0005-0000-0000-0000F6000000}"/>
    <cellStyle name="Normal 14 2 2 4" xfId="1400" xr:uid="{00000000-0005-0000-0000-0000F7000000}"/>
    <cellStyle name="Normal 14 2 3" xfId="304" xr:uid="{00000000-0005-0000-0000-0000F8000000}"/>
    <cellStyle name="Normal 14 2 3 2" xfId="453" xr:uid="{00000000-0005-0000-0000-0000F9000000}"/>
    <cellStyle name="Normal 14 2 3 2 2" xfId="454" xr:uid="{00000000-0005-0000-0000-0000FA000000}"/>
    <cellStyle name="Normal 14 2 3 2 2 2" xfId="1551" xr:uid="{00000000-0005-0000-0000-0000FB000000}"/>
    <cellStyle name="Normal 14 2 3 2 3" xfId="1550" xr:uid="{00000000-0005-0000-0000-0000FC000000}"/>
    <cellStyle name="Normal 14 2 3 3" xfId="455" xr:uid="{00000000-0005-0000-0000-0000FD000000}"/>
    <cellStyle name="Normal 14 2 3 3 2" xfId="1552" xr:uid="{00000000-0005-0000-0000-0000FE000000}"/>
    <cellStyle name="Normal 14 2 3 4" xfId="1443" xr:uid="{00000000-0005-0000-0000-0000FF000000}"/>
    <cellStyle name="Normal 14 2 4" xfId="456" xr:uid="{00000000-0005-0000-0000-000000010000}"/>
    <cellStyle name="Normal 14 2 4 2" xfId="457" xr:uid="{00000000-0005-0000-0000-000001010000}"/>
    <cellStyle name="Normal 14 2 4 2 2" xfId="1554" xr:uid="{00000000-0005-0000-0000-000002010000}"/>
    <cellStyle name="Normal 14 2 4 3" xfId="1553" xr:uid="{00000000-0005-0000-0000-000003010000}"/>
    <cellStyle name="Normal 14 2 5" xfId="458" xr:uid="{00000000-0005-0000-0000-000004010000}"/>
    <cellStyle name="Normal 14 2 5 2" xfId="459" xr:uid="{00000000-0005-0000-0000-000005010000}"/>
    <cellStyle name="Normal 14 2 5 2 2" xfId="1556" xr:uid="{00000000-0005-0000-0000-000006010000}"/>
    <cellStyle name="Normal 14 2 5 3" xfId="1555" xr:uid="{00000000-0005-0000-0000-000007010000}"/>
    <cellStyle name="Normal 14 2 6" xfId="460" xr:uid="{00000000-0005-0000-0000-000008010000}"/>
    <cellStyle name="Normal 14 2 6 2" xfId="461" xr:uid="{00000000-0005-0000-0000-000009010000}"/>
    <cellStyle name="Normal 14 2 6 2 2" xfId="1558" xr:uid="{00000000-0005-0000-0000-00000A010000}"/>
    <cellStyle name="Normal 14 2 6 3" xfId="1557" xr:uid="{00000000-0005-0000-0000-00000B010000}"/>
    <cellStyle name="Normal 14 2 7" xfId="462" xr:uid="{00000000-0005-0000-0000-00000C010000}"/>
    <cellStyle name="Normal 14 2 7 2" xfId="1559" xr:uid="{00000000-0005-0000-0000-00000D010000}"/>
    <cellStyle name="Normal 14 2 8" xfId="1353" xr:uid="{00000000-0005-0000-0000-00000E010000}"/>
    <cellStyle name="Normal 14 3" xfId="106" xr:uid="{00000000-0005-0000-0000-00000F010000}"/>
    <cellStyle name="Normal 14 3 2" xfId="197" xr:uid="{00000000-0005-0000-0000-000010010000}"/>
    <cellStyle name="Normal 14 3 2 2" xfId="463" xr:uid="{00000000-0005-0000-0000-000011010000}"/>
    <cellStyle name="Normal 14 3 2 2 2" xfId="464" xr:uid="{00000000-0005-0000-0000-000012010000}"/>
    <cellStyle name="Normal 14 3 2 2 2 2" xfId="1561" xr:uid="{00000000-0005-0000-0000-000013010000}"/>
    <cellStyle name="Normal 14 3 2 2 3" xfId="1560" xr:uid="{00000000-0005-0000-0000-000014010000}"/>
    <cellStyle name="Normal 14 3 2 3" xfId="465" xr:uid="{00000000-0005-0000-0000-000015010000}"/>
    <cellStyle name="Normal 14 3 2 3 2" xfId="1562" xr:uid="{00000000-0005-0000-0000-000016010000}"/>
    <cellStyle name="Normal 14 3 2 4" xfId="1401" xr:uid="{00000000-0005-0000-0000-000017010000}"/>
    <cellStyle name="Normal 14 3 3" xfId="305" xr:uid="{00000000-0005-0000-0000-000018010000}"/>
    <cellStyle name="Normal 14 3 3 2" xfId="466" xr:uid="{00000000-0005-0000-0000-000019010000}"/>
    <cellStyle name="Normal 14 3 3 2 2" xfId="467" xr:uid="{00000000-0005-0000-0000-00001A010000}"/>
    <cellStyle name="Normal 14 3 3 2 2 2" xfId="1564" xr:uid="{00000000-0005-0000-0000-00001B010000}"/>
    <cellStyle name="Normal 14 3 3 2 3" xfId="1563" xr:uid="{00000000-0005-0000-0000-00001C010000}"/>
    <cellStyle name="Normal 14 3 3 3" xfId="468" xr:uid="{00000000-0005-0000-0000-00001D010000}"/>
    <cellStyle name="Normal 14 3 3 3 2" xfId="1565" xr:uid="{00000000-0005-0000-0000-00001E010000}"/>
    <cellStyle name="Normal 14 3 3 4" xfId="1444" xr:uid="{00000000-0005-0000-0000-00001F010000}"/>
    <cellStyle name="Normal 14 3 4" xfId="469" xr:uid="{00000000-0005-0000-0000-000020010000}"/>
    <cellStyle name="Normal 14 3 4 2" xfId="470" xr:uid="{00000000-0005-0000-0000-000021010000}"/>
    <cellStyle name="Normal 14 3 4 2 2" xfId="1567" xr:uid="{00000000-0005-0000-0000-000022010000}"/>
    <cellStyle name="Normal 14 3 4 3" xfId="1566" xr:uid="{00000000-0005-0000-0000-000023010000}"/>
    <cellStyle name="Normal 14 3 5" xfId="471" xr:uid="{00000000-0005-0000-0000-000024010000}"/>
    <cellStyle name="Normal 14 3 5 2" xfId="472" xr:uid="{00000000-0005-0000-0000-000025010000}"/>
    <cellStyle name="Normal 14 3 5 2 2" xfId="1569" xr:uid="{00000000-0005-0000-0000-000026010000}"/>
    <cellStyle name="Normal 14 3 5 3" xfId="1568" xr:uid="{00000000-0005-0000-0000-000027010000}"/>
    <cellStyle name="Normal 14 3 6" xfId="473" xr:uid="{00000000-0005-0000-0000-000028010000}"/>
    <cellStyle name="Normal 14 3 6 2" xfId="474" xr:uid="{00000000-0005-0000-0000-000029010000}"/>
    <cellStyle name="Normal 14 3 6 2 2" xfId="1571" xr:uid="{00000000-0005-0000-0000-00002A010000}"/>
    <cellStyle name="Normal 14 3 6 3" xfId="1570" xr:uid="{00000000-0005-0000-0000-00002B010000}"/>
    <cellStyle name="Normal 14 3 7" xfId="475" xr:uid="{00000000-0005-0000-0000-00002C010000}"/>
    <cellStyle name="Normal 14 3 7 2" xfId="1572" xr:uid="{00000000-0005-0000-0000-00002D010000}"/>
    <cellStyle name="Normal 14 3 8" xfId="1354" xr:uid="{00000000-0005-0000-0000-00002E010000}"/>
    <cellStyle name="Normal 14 4" xfId="195" xr:uid="{00000000-0005-0000-0000-00002F010000}"/>
    <cellStyle name="Normal 14 4 2" xfId="476" xr:uid="{00000000-0005-0000-0000-000030010000}"/>
    <cellStyle name="Normal 14 4 2 2" xfId="477" xr:uid="{00000000-0005-0000-0000-000031010000}"/>
    <cellStyle name="Normal 14 4 2 2 2" xfId="1574" xr:uid="{00000000-0005-0000-0000-000032010000}"/>
    <cellStyle name="Normal 14 4 2 3" xfId="1573" xr:uid="{00000000-0005-0000-0000-000033010000}"/>
    <cellStyle name="Normal 14 4 3" xfId="478" xr:uid="{00000000-0005-0000-0000-000034010000}"/>
    <cellStyle name="Normal 14 4 3 2" xfId="1575" xr:uid="{00000000-0005-0000-0000-000035010000}"/>
    <cellStyle name="Normal 14 4 4" xfId="1399" xr:uid="{00000000-0005-0000-0000-000036010000}"/>
    <cellStyle name="Normal 14 5" xfId="303" xr:uid="{00000000-0005-0000-0000-000037010000}"/>
    <cellStyle name="Normal 14 5 2" xfId="479" xr:uid="{00000000-0005-0000-0000-000038010000}"/>
    <cellStyle name="Normal 14 5 2 2" xfId="480" xr:uid="{00000000-0005-0000-0000-000039010000}"/>
    <cellStyle name="Normal 14 5 2 2 2" xfId="1577" xr:uid="{00000000-0005-0000-0000-00003A010000}"/>
    <cellStyle name="Normal 14 5 2 3" xfId="1576" xr:uid="{00000000-0005-0000-0000-00003B010000}"/>
    <cellStyle name="Normal 14 5 3" xfId="481" xr:uid="{00000000-0005-0000-0000-00003C010000}"/>
    <cellStyle name="Normal 14 5 3 2" xfId="1578" xr:uid="{00000000-0005-0000-0000-00003D010000}"/>
    <cellStyle name="Normal 14 5 4" xfId="1442" xr:uid="{00000000-0005-0000-0000-00003E010000}"/>
    <cellStyle name="Normal 14 6" xfId="482" xr:uid="{00000000-0005-0000-0000-00003F010000}"/>
    <cellStyle name="Normal 14 6 2" xfId="483" xr:uid="{00000000-0005-0000-0000-000040010000}"/>
    <cellStyle name="Normal 14 6 2 2" xfId="1580" xr:uid="{00000000-0005-0000-0000-000041010000}"/>
    <cellStyle name="Normal 14 6 3" xfId="1579" xr:uid="{00000000-0005-0000-0000-000042010000}"/>
    <cellStyle name="Normal 14 7" xfId="484" xr:uid="{00000000-0005-0000-0000-000043010000}"/>
    <cellStyle name="Normal 14 7 2" xfId="485" xr:uid="{00000000-0005-0000-0000-000044010000}"/>
    <cellStyle name="Normal 14 7 2 2" xfId="1582" xr:uid="{00000000-0005-0000-0000-000045010000}"/>
    <cellStyle name="Normal 14 7 3" xfId="1581" xr:uid="{00000000-0005-0000-0000-000046010000}"/>
    <cellStyle name="Normal 14 8" xfId="486" xr:uid="{00000000-0005-0000-0000-000047010000}"/>
    <cellStyle name="Normal 14 8 2" xfId="487" xr:uid="{00000000-0005-0000-0000-000048010000}"/>
    <cellStyle name="Normal 14 8 2 2" xfId="1584" xr:uid="{00000000-0005-0000-0000-000049010000}"/>
    <cellStyle name="Normal 14 8 3" xfId="1583" xr:uid="{00000000-0005-0000-0000-00004A010000}"/>
    <cellStyle name="Normal 14 9" xfId="488" xr:uid="{00000000-0005-0000-0000-00004B010000}"/>
    <cellStyle name="Normal 14 9 2" xfId="1585" xr:uid="{00000000-0005-0000-0000-00004C010000}"/>
    <cellStyle name="Normal 140" xfId="1234" xr:uid="{00000000-0005-0000-0000-00004D010000}"/>
    <cellStyle name="Normal 141" xfId="1235" xr:uid="{00000000-0005-0000-0000-00004E010000}"/>
    <cellStyle name="Normal 142" xfId="1236" xr:uid="{00000000-0005-0000-0000-00004F010000}"/>
    <cellStyle name="Normal 143" xfId="1230" xr:uid="{00000000-0005-0000-0000-000050010000}"/>
    <cellStyle name="Normal 144" xfId="1239" xr:uid="{00000000-0005-0000-0000-000051010000}"/>
    <cellStyle name="Normal 145" xfId="1240" xr:uid="{00000000-0005-0000-0000-000052010000}"/>
    <cellStyle name="Normal 146" xfId="1237" xr:uid="{00000000-0005-0000-0000-000053010000}"/>
    <cellStyle name="Normal 147" xfId="1242" xr:uid="{00000000-0005-0000-0000-000054010000}"/>
    <cellStyle name="Normal 148" xfId="1243" xr:uid="{00000000-0005-0000-0000-000055010000}"/>
    <cellStyle name="Normal 149" xfId="1241" xr:uid="{00000000-0005-0000-0000-000056010000}"/>
    <cellStyle name="Normal 15" xfId="107" xr:uid="{00000000-0005-0000-0000-000057010000}"/>
    <cellStyle name="Normal 15 2" xfId="108" xr:uid="{00000000-0005-0000-0000-000058010000}"/>
    <cellStyle name="Normal 150" xfId="1246" xr:uid="{00000000-0005-0000-0000-000059010000}"/>
    <cellStyle name="Normal 151" xfId="1247" xr:uid="{00000000-0005-0000-0000-00005A010000}"/>
    <cellStyle name="Normal 152" xfId="1244" xr:uid="{00000000-0005-0000-0000-00005B010000}"/>
    <cellStyle name="Normal 153" xfId="1248" xr:uid="{00000000-0005-0000-0000-00005C010000}"/>
    <cellStyle name="Normal 154" xfId="1249" xr:uid="{00000000-0005-0000-0000-00005D010000}"/>
    <cellStyle name="Normal 155" xfId="1250" xr:uid="{00000000-0005-0000-0000-00005E010000}"/>
    <cellStyle name="Normal 156" xfId="1251" xr:uid="{00000000-0005-0000-0000-00005F010000}"/>
    <cellStyle name="Normal 157" xfId="1252" xr:uid="{00000000-0005-0000-0000-000060010000}"/>
    <cellStyle name="Normal 158" xfId="1253" xr:uid="{00000000-0005-0000-0000-000061010000}"/>
    <cellStyle name="Normal 159" xfId="1238" xr:uid="{00000000-0005-0000-0000-000062010000}"/>
    <cellStyle name="Normal 16" xfId="109" xr:uid="{00000000-0005-0000-0000-000063010000}"/>
    <cellStyle name="Normal 16 10" xfId="1355" xr:uid="{00000000-0005-0000-0000-000064010000}"/>
    <cellStyle name="Normal 16 2" xfId="110" xr:uid="{00000000-0005-0000-0000-000065010000}"/>
    <cellStyle name="Normal 16 2 2" xfId="199" xr:uid="{00000000-0005-0000-0000-000066010000}"/>
    <cellStyle name="Normal 16 2 2 2" xfId="489" xr:uid="{00000000-0005-0000-0000-000067010000}"/>
    <cellStyle name="Normal 16 2 2 2 2" xfId="490" xr:uid="{00000000-0005-0000-0000-000068010000}"/>
    <cellStyle name="Normal 16 2 2 2 2 2" xfId="1587" xr:uid="{00000000-0005-0000-0000-000069010000}"/>
    <cellStyle name="Normal 16 2 2 2 3" xfId="1586" xr:uid="{00000000-0005-0000-0000-00006A010000}"/>
    <cellStyle name="Normal 16 2 2 3" xfId="491" xr:uid="{00000000-0005-0000-0000-00006B010000}"/>
    <cellStyle name="Normal 16 2 2 3 2" xfId="1588" xr:uid="{00000000-0005-0000-0000-00006C010000}"/>
    <cellStyle name="Normal 16 2 2 4" xfId="1403" xr:uid="{00000000-0005-0000-0000-00006D010000}"/>
    <cellStyle name="Normal 16 2 3" xfId="307" xr:uid="{00000000-0005-0000-0000-00006E010000}"/>
    <cellStyle name="Normal 16 2 3 2" xfId="492" xr:uid="{00000000-0005-0000-0000-00006F010000}"/>
    <cellStyle name="Normal 16 2 3 2 2" xfId="493" xr:uid="{00000000-0005-0000-0000-000070010000}"/>
    <cellStyle name="Normal 16 2 3 2 2 2" xfId="1590" xr:uid="{00000000-0005-0000-0000-000071010000}"/>
    <cellStyle name="Normal 16 2 3 2 3" xfId="1589" xr:uid="{00000000-0005-0000-0000-000072010000}"/>
    <cellStyle name="Normal 16 2 3 3" xfId="494" xr:uid="{00000000-0005-0000-0000-000073010000}"/>
    <cellStyle name="Normal 16 2 3 3 2" xfId="1591" xr:uid="{00000000-0005-0000-0000-000074010000}"/>
    <cellStyle name="Normal 16 2 3 4" xfId="1446" xr:uid="{00000000-0005-0000-0000-000075010000}"/>
    <cellStyle name="Normal 16 2 4" xfId="495" xr:uid="{00000000-0005-0000-0000-000076010000}"/>
    <cellStyle name="Normal 16 2 4 2" xfId="496" xr:uid="{00000000-0005-0000-0000-000077010000}"/>
    <cellStyle name="Normal 16 2 4 2 2" xfId="1593" xr:uid="{00000000-0005-0000-0000-000078010000}"/>
    <cellStyle name="Normal 16 2 4 3" xfId="1592" xr:uid="{00000000-0005-0000-0000-000079010000}"/>
    <cellStyle name="Normal 16 2 5" xfId="497" xr:uid="{00000000-0005-0000-0000-00007A010000}"/>
    <cellStyle name="Normal 16 2 5 2" xfId="498" xr:uid="{00000000-0005-0000-0000-00007B010000}"/>
    <cellStyle name="Normal 16 2 5 2 2" xfId="1595" xr:uid="{00000000-0005-0000-0000-00007C010000}"/>
    <cellStyle name="Normal 16 2 5 3" xfId="1594" xr:uid="{00000000-0005-0000-0000-00007D010000}"/>
    <cellStyle name="Normal 16 2 6" xfId="499" xr:uid="{00000000-0005-0000-0000-00007E010000}"/>
    <cellStyle name="Normal 16 2 6 2" xfId="500" xr:uid="{00000000-0005-0000-0000-00007F010000}"/>
    <cellStyle name="Normal 16 2 6 2 2" xfId="1597" xr:uid="{00000000-0005-0000-0000-000080010000}"/>
    <cellStyle name="Normal 16 2 6 3" xfId="1596" xr:uid="{00000000-0005-0000-0000-000081010000}"/>
    <cellStyle name="Normal 16 2 7" xfId="501" xr:uid="{00000000-0005-0000-0000-000082010000}"/>
    <cellStyle name="Normal 16 2 7 2" xfId="1598" xr:uid="{00000000-0005-0000-0000-000083010000}"/>
    <cellStyle name="Normal 16 2 8" xfId="1356" xr:uid="{00000000-0005-0000-0000-000084010000}"/>
    <cellStyle name="Normal 16 3" xfId="111" xr:uid="{00000000-0005-0000-0000-000085010000}"/>
    <cellStyle name="Normal 16 3 2" xfId="200" xr:uid="{00000000-0005-0000-0000-000086010000}"/>
    <cellStyle name="Normal 16 3 2 2" xfId="502" xr:uid="{00000000-0005-0000-0000-000087010000}"/>
    <cellStyle name="Normal 16 3 2 2 2" xfId="503" xr:uid="{00000000-0005-0000-0000-000088010000}"/>
    <cellStyle name="Normal 16 3 2 2 2 2" xfId="1600" xr:uid="{00000000-0005-0000-0000-000089010000}"/>
    <cellStyle name="Normal 16 3 2 2 3" xfId="1599" xr:uid="{00000000-0005-0000-0000-00008A010000}"/>
    <cellStyle name="Normal 16 3 2 3" xfId="504" xr:uid="{00000000-0005-0000-0000-00008B010000}"/>
    <cellStyle name="Normal 16 3 2 3 2" xfId="1601" xr:uid="{00000000-0005-0000-0000-00008C010000}"/>
    <cellStyle name="Normal 16 3 2 4" xfId="1404" xr:uid="{00000000-0005-0000-0000-00008D010000}"/>
    <cellStyle name="Normal 16 3 3" xfId="308" xr:uid="{00000000-0005-0000-0000-00008E010000}"/>
    <cellStyle name="Normal 16 3 3 2" xfId="505" xr:uid="{00000000-0005-0000-0000-00008F010000}"/>
    <cellStyle name="Normal 16 3 3 2 2" xfId="506" xr:uid="{00000000-0005-0000-0000-000090010000}"/>
    <cellStyle name="Normal 16 3 3 2 2 2" xfId="1603" xr:uid="{00000000-0005-0000-0000-000091010000}"/>
    <cellStyle name="Normal 16 3 3 2 3" xfId="1602" xr:uid="{00000000-0005-0000-0000-000092010000}"/>
    <cellStyle name="Normal 16 3 3 3" xfId="507" xr:uid="{00000000-0005-0000-0000-000093010000}"/>
    <cellStyle name="Normal 16 3 3 3 2" xfId="1604" xr:uid="{00000000-0005-0000-0000-000094010000}"/>
    <cellStyle name="Normal 16 3 3 4" xfId="1447" xr:uid="{00000000-0005-0000-0000-000095010000}"/>
    <cellStyle name="Normal 16 3 4" xfId="508" xr:uid="{00000000-0005-0000-0000-000096010000}"/>
    <cellStyle name="Normal 16 3 4 2" xfId="509" xr:uid="{00000000-0005-0000-0000-000097010000}"/>
    <cellStyle name="Normal 16 3 4 2 2" xfId="1606" xr:uid="{00000000-0005-0000-0000-000098010000}"/>
    <cellStyle name="Normal 16 3 4 3" xfId="1605" xr:uid="{00000000-0005-0000-0000-000099010000}"/>
    <cellStyle name="Normal 16 3 5" xfId="510" xr:uid="{00000000-0005-0000-0000-00009A010000}"/>
    <cellStyle name="Normal 16 3 5 2" xfId="511" xr:uid="{00000000-0005-0000-0000-00009B010000}"/>
    <cellStyle name="Normal 16 3 5 2 2" xfId="1608" xr:uid="{00000000-0005-0000-0000-00009C010000}"/>
    <cellStyle name="Normal 16 3 5 3" xfId="1607" xr:uid="{00000000-0005-0000-0000-00009D010000}"/>
    <cellStyle name="Normal 16 3 6" xfId="512" xr:uid="{00000000-0005-0000-0000-00009E010000}"/>
    <cellStyle name="Normal 16 3 6 2" xfId="513" xr:uid="{00000000-0005-0000-0000-00009F010000}"/>
    <cellStyle name="Normal 16 3 6 2 2" xfId="1610" xr:uid="{00000000-0005-0000-0000-0000A0010000}"/>
    <cellStyle name="Normal 16 3 6 3" xfId="1609" xr:uid="{00000000-0005-0000-0000-0000A1010000}"/>
    <cellStyle name="Normal 16 3 7" xfId="514" xr:uid="{00000000-0005-0000-0000-0000A2010000}"/>
    <cellStyle name="Normal 16 3 7 2" xfId="1611" xr:uid="{00000000-0005-0000-0000-0000A3010000}"/>
    <cellStyle name="Normal 16 3 8" xfId="1357" xr:uid="{00000000-0005-0000-0000-0000A4010000}"/>
    <cellStyle name="Normal 16 4" xfId="198" xr:uid="{00000000-0005-0000-0000-0000A5010000}"/>
    <cellStyle name="Normal 16 4 2" xfId="515" xr:uid="{00000000-0005-0000-0000-0000A6010000}"/>
    <cellStyle name="Normal 16 4 2 2" xfId="516" xr:uid="{00000000-0005-0000-0000-0000A7010000}"/>
    <cellStyle name="Normal 16 4 2 2 2" xfId="1613" xr:uid="{00000000-0005-0000-0000-0000A8010000}"/>
    <cellStyle name="Normal 16 4 2 3" xfId="1612" xr:uid="{00000000-0005-0000-0000-0000A9010000}"/>
    <cellStyle name="Normal 16 4 3" xfId="517" xr:uid="{00000000-0005-0000-0000-0000AA010000}"/>
    <cellStyle name="Normal 16 4 3 2" xfId="1614" xr:uid="{00000000-0005-0000-0000-0000AB010000}"/>
    <cellStyle name="Normal 16 4 4" xfId="1402" xr:uid="{00000000-0005-0000-0000-0000AC010000}"/>
    <cellStyle name="Normal 16 5" xfId="306" xr:uid="{00000000-0005-0000-0000-0000AD010000}"/>
    <cellStyle name="Normal 16 5 2" xfId="518" xr:uid="{00000000-0005-0000-0000-0000AE010000}"/>
    <cellStyle name="Normal 16 5 2 2" xfId="519" xr:uid="{00000000-0005-0000-0000-0000AF010000}"/>
    <cellStyle name="Normal 16 5 2 2 2" xfId="1616" xr:uid="{00000000-0005-0000-0000-0000B0010000}"/>
    <cellStyle name="Normal 16 5 2 3" xfId="1615" xr:uid="{00000000-0005-0000-0000-0000B1010000}"/>
    <cellStyle name="Normal 16 5 3" xfId="520" xr:uid="{00000000-0005-0000-0000-0000B2010000}"/>
    <cellStyle name="Normal 16 5 3 2" xfId="1617" xr:uid="{00000000-0005-0000-0000-0000B3010000}"/>
    <cellStyle name="Normal 16 5 4" xfId="1445" xr:uid="{00000000-0005-0000-0000-0000B4010000}"/>
    <cellStyle name="Normal 16 6" xfId="521" xr:uid="{00000000-0005-0000-0000-0000B5010000}"/>
    <cellStyle name="Normal 16 6 2" xfId="522" xr:uid="{00000000-0005-0000-0000-0000B6010000}"/>
    <cellStyle name="Normal 16 6 2 2" xfId="1619" xr:uid="{00000000-0005-0000-0000-0000B7010000}"/>
    <cellStyle name="Normal 16 6 3" xfId="1618" xr:uid="{00000000-0005-0000-0000-0000B8010000}"/>
    <cellStyle name="Normal 16 7" xfId="523" xr:uid="{00000000-0005-0000-0000-0000B9010000}"/>
    <cellStyle name="Normal 16 7 2" xfId="524" xr:uid="{00000000-0005-0000-0000-0000BA010000}"/>
    <cellStyle name="Normal 16 7 2 2" xfId="1621" xr:uid="{00000000-0005-0000-0000-0000BB010000}"/>
    <cellStyle name="Normal 16 7 3" xfId="1620" xr:uid="{00000000-0005-0000-0000-0000BC010000}"/>
    <cellStyle name="Normal 16 8" xfId="525" xr:uid="{00000000-0005-0000-0000-0000BD010000}"/>
    <cellStyle name="Normal 16 8 2" xfId="526" xr:uid="{00000000-0005-0000-0000-0000BE010000}"/>
    <cellStyle name="Normal 16 8 2 2" xfId="1623" xr:uid="{00000000-0005-0000-0000-0000BF010000}"/>
    <cellStyle name="Normal 16 8 3" xfId="1622" xr:uid="{00000000-0005-0000-0000-0000C0010000}"/>
    <cellStyle name="Normal 16 9" xfId="527" xr:uid="{00000000-0005-0000-0000-0000C1010000}"/>
    <cellStyle name="Normal 16 9 2" xfId="1624" xr:uid="{00000000-0005-0000-0000-0000C2010000}"/>
    <cellStyle name="Normal 160" xfId="1254" xr:uid="{00000000-0005-0000-0000-0000C3010000}"/>
    <cellStyle name="Normal 161" xfId="1255" xr:uid="{00000000-0005-0000-0000-0000C4010000}"/>
    <cellStyle name="Normal 162" xfId="1256" xr:uid="{00000000-0005-0000-0000-0000C5010000}"/>
    <cellStyle name="Normal 163" xfId="1257" xr:uid="{00000000-0005-0000-0000-0000C6010000}"/>
    <cellStyle name="Normal 164" xfId="1245" xr:uid="{00000000-0005-0000-0000-0000C7010000}"/>
    <cellStyle name="Normal 165" xfId="1259" xr:uid="{00000000-0005-0000-0000-0000C8010000}"/>
    <cellStyle name="Normal 166" xfId="1260" xr:uid="{00000000-0005-0000-0000-0000C9010000}"/>
    <cellStyle name="Normal 167" xfId="1261" xr:uid="{00000000-0005-0000-0000-0000CA010000}"/>
    <cellStyle name="Normal 168" xfId="1228" xr:uid="{00000000-0005-0000-0000-0000CB010000}"/>
    <cellStyle name="Normal 169" xfId="1262" xr:uid="{00000000-0005-0000-0000-0000CC010000}"/>
    <cellStyle name="Normal 17" xfId="52" xr:uid="{00000000-0005-0000-0000-0000CD010000}"/>
    <cellStyle name="Normal 17 2" xfId="201" xr:uid="{00000000-0005-0000-0000-0000CE010000}"/>
    <cellStyle name="Normal 17 2 2" xfId="528" xr:uid="{00000000-0005-0000-0000-0000CF010000}"/>
    <cellStyle name="Normal 17 3" xfId="529" xr:uid="{00000000-0005-0000-0000-0000D0010000}"/>
    <cellStyle name="Normal 17 4" xfId="530" xr:uid="{00000000-0005-0000-0000-0000D1010000}"/>
    <cellStyle name="Normal 170" xfId="1263" xr:uid="{00000000-0005-0000-0000-0000D2010000}"/>
    <cellStyle name="Normal 171" xfId="1264" xr:uid="{00000000-0005-0000-0000-0000D3010000}"/>
    <cellStyle name="Normal 172" xfId="1265" xr:uid="{00000000-0005-0000-0000-0000D4010000}"/>
    <cellStyle name="Normal 173" xfId="1266" xr:uid="{00000000-0005-0000-0000-0000D5010000}"/>
    <cellStyle name="Normal 174" xfId="1267" xr:uid="{00000000-0005-0000-0000-0000D6010000}"/>
    <cellStyle name="Normal 175" xfId="1268" xr:uid="{00000000-0005-0000-0000-0000D7010000}"/>
    <cellStyle name="Normal 176" xfId="1269" xr:uid="{00000000-0005-0000-0000-0000D8010000}"/>
    <cellStyle name="Normal 177" xfId="1270" xr:uid="{00000000-0005-0000-0000-0000D9010000}"/>
    <cellStyle name="Normal 178" xfId="1271" xr:uid="{00000000-0005-0000-0000-0000DA010000}"/>
    <cellStyle name="Normal 179" xfId="1272" xr:uid="{00000000-0005-0000-0000-0000DB010000}"/>
    <cellStyle name="Normal 18" xfId="62" xr:uid="{00000000-0005-0000-0000-0000DC010000}"/>
    <cellStyle name="Normal 18 2" xfId="202" xr:uid="{00000000-0005-0000-0000-0000DD010000}"/>
    <cellStyle name="Normal 18 2 2" xfId="531" xr:uid="{00000000-0005-0000-0000-0000DE010000}"/>
    <cellStyle name="Normal 18 3" xfId="532" xr:uid="{00000000-0005-0000-0000-0000DF010000}"/>
    <cellStyle name="Normal 18 4" xfId="533" xr:uid="{00000000-0005-0000-0000-0000E0010000}"/>
    <cellStyle name="Normal 180" xfId="1273" xr:uid="{00000000-0005-0000-0000-0000E1010000}"/>
    <cellStyle name="Normal 181" xfId="1274" xr:uid="{00000000-0005-0000-0000-0000E2010000}"/>
    <cellStyle name="Normal 182" xfId="1275" xr:uid="{00000000-0005-0000-0000-0000E3010000}"/>
    <cellStyle name="Normal 183" xfId="1276" xr:uid="{00000000-0005-0000-0000-0000E4010000}"/>
    <cellStyle name="Normal 184" xfId="1277" xr:uid="{00000000-0005-0000-0000-0000E5010000}"/>
    <cellStyle name="Normal 185" xfId="1278" xr:uid="{00000000-0005-0000-0000-0000E6010000}"/>
    <cellStyle name="Normal 186" xfId="1279" xr:uid="{00000000-0005-0000-0000-0000E7010000}"/>
    <cellStyle name="Normal 187" xfId="1258" xr:uid="{00000000-0005-0000-0000-0000E8010000}"/>
    <cellStyle name="Normal 188" xfId="1280" xr:uid="{00000000-0005-0000-0000-0000E9010000}"/>
    <cellStyle name="Normal 189" xfId="1281" xr:uid="{00000000-0005-0000-0000-0000EA010000}"/>
    <cellStyle name="Normal 19" xfId="43" xr:uid="{00000000-0005-0000-0000-0000EB010000}"/>
    <cellStyle name="Normal 19 2" xfId="203" xr:uid="{00000000-0005-0000-0000-0000EC010000}"/>
    <cellStyle name="Normal 19 2 2" xfId="534" xr:uid="{00000000-0005-0000-0000-0000ED010000}"/>
    <cellStyle name="Normal 19 3" xfId="535" xr:uid="{00000000-0005-0000-0000-0000EE010000}"/>
    <cellStyle name="Normal 19 4" xfId="536" xr:uid="{00000000-0005-0000-0000-0000EF010000}"/>
    <cellStyle name="Normal 190" xfId="1282" xr:uid="{00000000-0005-0000-0000-0000F0010000}"/>
    <cellStyle name="Normal 191" xfId="1283" xr:uid="{00000000-0005-0000-0000-0000F1010000}"/>
    <cellStyle name="Normal 192" xfId="1284" xr:uid="{00000000-0005-0000-0000-0000F2010000}"/>
    <cellStyle name="Normal 193" xfId="1225" xr:uid="{00000000-0005-0000-0000-0000F3010000}"/>
    <cellStyle name="Normal 194" xfId="1286" xr:uid="{00000000-0005-0000-0000-0000F4010000}"/>
    <cellStyle name="Normal 195" xfId="1287" xr:uid="{00000000-0005-0000-0000-0000F5010000}"/>
    <cellStyle name="Normal 196" xfId="1288" xr:uid="{00000000-0005-0000-0000-0000F6010000}"/>
    <cellStyle name="Normal 197" xfId="1289" xr:uid="{00000000-0005-0000-0000-0000F7010000}"/>
    <cellStyle name="Normal 198" xfId="1290" xr:uid="{00000000-0005-0000-0000-0000F8010000}"/>
    <cellStyle name="Normal 199" xfId="1291" xr:uid="{00000000-0005-0000-0000-0000F9010000}"/>
    <cellStyle name="Normal 2" xfId="11" xr:uid="{00000000-0005-0000-0000-0000FA010000}"/>
    <cellStyle name="Normal 2 2" xfId="112" xr:uid="{00000000-0005-0000-0000-0000FB010000}"/>
    <cellStyle name="Normal 2 2 2" xfId="170" xr:uid="{00000000-0005-0000-0000-0000FC010000}"/>
    <cellStyle name="Normal 2 2 2 2" xfId="537" xr:uid="{00000000-0005-0000-0000-0000FD010000}"/>
    <cellStyle name="Normal 2 3" xfId="538" xr:uid="{00000000-0005-0000-0000-0000FE010000}"/>
    <cellStyle name="Normal 20" xfId="48" xr:uid="{00000000-0005-0000-0000-0000FF010000}"/>
    <cellStyle name="Normal 20 2" xfId="204" xr:uid="{00000000-0005-0000-0000-000000020000}"/>
    <cellStyle name="Normal 20 2 2" xfId="539" xr:uid="{00000000-0005-0000-0000-000001020000}"/>
    <cellStyle name="Normal 20 3" xfId="540" xr:uid="{00000000-0005-0000-0000-000002020000}"/>
    <cellStyle name="Normal 20 4" xfId="541" xr:uid="{00000000-0005-0000-0000-000003020000}"/>
    <cellStyle name="Normal 200" xfId="1292" xr:uid="{00000000-0005-0000-0000-000004020000}"/>
    <cellStyle name="Normal 201" xfId="1293" xr:uid="{00000000-0005-0000-0000-000005020000}"/>
    <cellStyle name="Normal 202" xfId="1294" xr:uid="{00000000-0005-0000-0000-000006020000}"/>
    <cellStyle name="Normal 203" xfId="1295" xr:uid="{00000000-0005-0000-0000-000007020000}"/>
    <cellStyle name="Normal 204" xfId="1296" xr:uid="{00000000-0005-0000-0000-000008020000}"/>
    <cellStyle name="Normal 205" xfId="1297" xr:uid="{00000000-0005-0000-0000-000009020000}"/>
    <cellStyle name="Normal 206" xfId="1298" xr:uid="{00000000-0005-0000-0000-00000A020000}"/>
    <cellStyle name="Normal 207" xfId="1299" xr:uid="{00000000-0005-0000-0000-00000B020000}"/>
    <cellStyle name="Normal 208" xfId="1300" xr:uid="{00000000-0005-0000-0000-00000C020000}"/>
    <cellStyle name="Normal 209" xfId="1301" xr:uid="{00000000-0005-0000-0000-00000D020000}"/>
    <cellStyle name="Normal 21" xfId="57" xr:uid="{00000000-0005-0000-0000-00000E020000}"/>
    <cellStyle name="Normal 21 2" xfId="205" xr:uid="{00000000-0005-0000-0000-00000F020000}"/>
    <cellStyle name="Normal 21 2 2" xfId="542" xr:uid="{00000000-0005-0000-0000-000010020000}"/>
    <cellStyle name="Normal 21 3" xfId="543" xr:uid="{00000000-0005-0000-0000-000011020000}"/>
    <cellStyle name="Normal 21 4" xfId="544" xr:uid="{00000000-0005-0000-0000-000012020000}"/>
    <cellStyle name="Normal 210" xfId="1302" xr:uid="{00000000-0005-0000-0000-000013020000}"/>
    <cellStyle name="Normal 211" xfId="1303" xr:uid="{00000000-0005-0000-0000-000014020000}"/>
    <cellStyle name="Normal 212" xfId="1304" xr:uid="{00000000-0005-0000-0000-000015020000}"/>
    <cellStyle name="Normal 213" xfId="1305" xr:uid="{00000000-0005-0000-0000-000016020000}"/>
    <cellStyle name="Normal 214" xfId="1285" xr:uid="{00000000-0005-0000-0000-000017020000}"/>
    <cellStyle name="Normal 215" xfId="1307" xr:uid="{00000000-0005-0000-0000-000018020000}"/>
    <cellStyle name="Normal 216" xfId="1308" xr:uid="{00000000-0005-0000-0000-000019020000}"/>
    <cellStyle name="Normal 217" xfId="1309" xr:uid="{00000000-0005-0000-0000-00001A020000}"/>
    <cellStyle name="Normal 218" xfId="1310" xr:uid="{00000000-0005-0000-0000-00001B020000}"/>
    <cellStyle name="Normal 219" xfId="1311" xr:uid="{00000000-0005-0000-0000-00001C020000}"/>
    <cellStyle name="Normal 22" xfId="39" xr:uid="{00000000-0005-0000-0000-00001D020000}"/>
    <cellStyle name="Normal 22 2" xfId="206" xr:uid="{00000000-0005-0000-0000-00001E020000}"/>
    <cellStyle name="Normal 22 2 2" xfId="545" xr:uid="{00000000-0005-0000-0000-00001F020000}"/>
    <cellStyle name="Normal 22 3" xfId="546" xr:uid="{00000000-0005-0000-0000-000020020000}"/>
    <cellStyle name="Normal 22 4" xfId="547" xr:uid="{00000000-0005-0000-0000-000021020000}"/>
    <cellStyle name="Normal 220" xfId="1312" xr:uid="{00000000-0005-0000-0000-000022020000}"/>
    <cellStyle name="Normal 221" xfId="1313" xr:uid="{00000000-0005-0000-0000-000023020000}"/>
    <cellStyle name="Normal 222" xfId="1314" xr:uid="{00000000-0005-0000-0000-000024020000}"/>
    <cellStyle name="Normal 223" xfId="1315" xr:uid="{00000000-0005-0000-0000-000025020000}"/>
    <cellStyle name="Normal 224" xfId="1316" xr:uid="{00000000-0005-0000-0000-000026020000}"/>
    <cellStyle name="Normal 225" xfId="1317" xr:uid="{00000000-0005-0000-0000-000027020000}"/>
    <cellStyle name="Normal 226" xfId="1318" xr:uid="{00000000-0005-0000-0000-000028020000}"/>
    <cellStyle name="Normal 227" xfId="1319" xr:uid="{00000000-0005-0000-0000-000029020000}"/>
    <cellStyle name="Normal 228" xfId="1320" xr:uid="{00000000-0005-0000-0000-00002A020000}"/>
    <cellStyle name="Normal 229" xfId="1321" xr:uid="{00000000-0005-0000-0000-00002B020000}"/>
    <cellStyle name="Normal 23" xfId="35" xr:uid="{00000000-0005-0000-0000-00002C020000}"/>
    <cellStyle name="Normal 23 2" xfId="207" xr:uid="{00000000-0005-0000-0000-00002D020000}"/>
    <cellStyle name="Normal 23 2 2" xfId="548" xr:uid="{00000000-0005-0000-0000-00002E020000}"/>
    <cellStyle name="Normal 23 3" xfId="549" xr:uid="{00000000-0005-0000-0000-00002F020000}"/>
    <cellStyle name="Normal 23 4" xfId="550" xr:uid="{00000000-0005-0000-0000-000030020000}"/>
    <cellStyle name="Normal 230" xfId="1322" xr:uid="{00000000-0005-0000-0000-000031020000}"/>
    <cellStyle name="Normal 231" xfId="1323" xr:uid="{00000000-0005-0000-0000-000032020000}"/>
    <cellStyle name="Normal 232" xfId="1324" xr:uid="{00000000-0005-0000-0000-000033020000}"/>
    <cellStyle name="Normal 233" xfId="1325" xr:uid="{00000000-0005-0000-0000-000034020000}"/>
    <cellStyle name="Normal 234" xfId="1326" xr:uid="{00000000-0005-0000-0000-000035020000}"/>
    <cellStyle name="Normal 235" xfId="1327" xr:uid="{00000000-0005-0000-0000-000036020000}"/>
    <cellStyle name="Normal 236" xfId="1328" xr:uid="{00000000-0005-0000-0000-000037020000}"/>
    <cellStyle name="Normal 237" xfId="1329" xr:uid="{00000000-0005-0000-0000-000038020000}"/>
    <cellStyle name="Normal 238" xfId="1306" xr:uid="{00000000-0005-0000-0000-000039020000}"/>
    <cellStyle name="Normal 239" xfId="1330" xr:uid="{00000000-0005-0000-0000-00003A020000}"/>
    <cellStyle name="Normal 24" xfId="37" xr:uid="{00000000-0005-0000-0000-00003B020000}"/>
    <cellStyle name="Normal 24 2" xfId="208" xr:uid="{00000000-0005-0000-0000-00003C020000}"/>
    <cellStyle name="Normal 24 2 2" xfId="551" xr:uid="{00000000-0005-0000-0000-00003D020000}"/>
    <cellStyle name="Normal 24 3" xfId="552" xr:uid="{00000000-0005-0000-0000-00003E020000}"/>
    <cellStyle name="Normal 24 4" xfId="553" xr:uid="{00000000-0005-0000-0000-00003F020000}"/>
    <cellStyle name="Normal 240" xfId="1331" xr:uid="{00000000-0005-0000-0000-000040020000}"/>
    <cellStyle name="Normal 241" xfId="1332" xr:uid="{00000000-0005-0000-0000-000041020000}"/>
    <cellStyle name="Normal 242" xfId="1333" xr:uid="{00000000-0005-0000-0000-000042020000}"/>
    <cellStyle name="Normal 243" xfId="1334" xr:uid="{00000000-0005-0000-0000-000043020000}"/>
    <cellStyle name="Normal 244" xfId="1335" xr:uid="{00000000-0005-0000-0000-000044020000}"/>
    <cellStyle name="Normal 245" xfId="1336" xr:uid="{00000000-0005-0000-0000-000045020000}"/>
    <cellStyle name="Normal 246" xfId="1337" xr:uid="{00000000-0005-0000-0000-000046020000}"/>
    <cellStyle name="Normal 247" xfId="1338" xr:uid="{00000000-0005-0000-0000-000047020000}"/>
    <cellStyle name="Normal 248" xfId="1339" xr:uid="{00000000-0005-0000-0000-000048020000}"/>
    <cellStyle name="Normal 249" xfId="1340" xr:uid="{00000000-0005-0000-0000-000049020000}"/>
    <cellStyle name="Normal 25" xfId="66" xr:uid="{00000000-0005-0000-0000-00004A020000}"/>
    <cellStyle name="Normal 25 2" xfId="209" xr:uid="{00000000-0005-0000-0000-00004B020000}"/>
    <cellStyle name="Normal 25 2 2" xfId="554" xr:uid="{00000000-0005-0000-0000-00004C020000}"/>
    <cellStyle name="Normal 25 3" xfId="555" xr:uid="{00000000-0005-0000-0000-00004D020000}"/>
    <cellStyle name="Normal 25 4" xfId="556" xr:uid="{00000000-0005-0000-0000-00004E020000}"/>
    <cellStyle name="Normal 250" xfId="1341" xr:uid="{00000000-0005-0000-0000-00004F020000}"/>
    <cellStyle name="Normal 251" xfId="1342" xr:uid="{00000000-0005-0000-0000-000050020000}"/>
    <cellStyle name="Normal 252" xfId="1343" xr:uid="{00000000-0005-0000-0000-000051020000}"/>
    <cellStyle name="Normal 253" xfId="1344" xr:uid="{00000000-0005-0000-0000-000052020000}"/>
    <cellStyle name="Normal 254" xfId="1345" xr:uid="{00000000-0005-0000-0000-000053020000}"/>
    <cellStyle name="Normal 255" xfId="1346" xr:uid="{00000000-0005-0000-0000-000054020000}"/>
    <cellStyle name="Normal 256" xfId="1347" xr:uid="{00000000-0005-0000-0000-000055020000}"/>
    <cellStyle name="Normal 257" xfId="1389" xr:uid="{00000000-0005-0000-0000-000056020000}"/>
    <cellStyle name="Normal 258" xfId="1898" xr:uid="{00000000-0005-0000-0000-000057020000}"/>
    <cellStyle name="Normal 259" xfId="2087" xr:uid="{00000000-0005-0000-0000-000058020000}"/>
    <cellStyle name="Normal 26" xfId="77" xr:uid="{00000000-0005-0000-0000-000059020000}"/>
    <cellStyle name="Normal 26 2" xfId="210" xr:uid="{00000000-0005-0000-0000-00005A020000}"/>
    <cellStyle name="Normal 26 2 2" xfId="557" xr:uid="{00000000-0005-0000-0000-00005B020000}"/>
    <cellStyle name="Normal 26 3" xfId="558" xr:uid="{00000000-0005-0000-0000-00005C020000}"/>
    <cellStyle name="Normal 26 4" xfId="559" xr:uid="{00000000-0005-0000-0000-00005D020000}"/>
    <cellStyle name="Normal 260" xfId="1484" xr:uid="{00000000-0005-0000-0000-00005E020000}"/>
    <cellStyle name="Normal 261" xfId="2086" xr:uid="{00000000-0005-0000-0000-00005F020000}"/>
    <cellStyle name="Normal 27" xfId="71" xr:uid="{00000000-0005-0000-0000-000060020000}"/>
    <cellStyle name="Normal 27 2" xfId="211" xr:uid="{00000000-0005-0000-0000-000061020000}"/>
    <cellStyle name="Normal 27 2 2" xfId="560" xr:uid="{00000000-0005-0000-0000-000062020000}"/>
    <cellStyle name="Normal 27 3" xfId="561" xr:uid="{00000000-0005-0000-0000-000063020000}"/>
    <cellStyle name="Normal 27 4" xfId="562" xr:uid="{00000000-0005-0000-0000-000064020000}"/>
    <cellStyle name="Normal 28" xfId="68" xr:uid="{00000000-0005-0000-0000-000065020000}"/>
    <cellStyle name="Normal 28 2" xfId="212" xr:uid="{00000000-0005-0000-0000-000066020000}"/>
    <cellStyle name="Normal 28 2 2" xfId="563" xr:uid="{00000000-0005-0000-0000-000067020000}"/>
    <cellStyle name="Normal 28 3" xfId="564" xr:uid="{00000000-0005-0000-0000-000068020000}"/>
    <cellStyle name="Normal 28 4" xfId="565" xr:uid="{00000000-0005-0000-0000-000069020000}"/>
    <cellStyle name="Normal 29" xfId="59" xr:uid="{00000000-0005-0000-0000-00006A020000}"/>
    <cellStyle name="Normal 29 2" xfId="213" xr:uid="{00000000-0005-0000-0000-00006B020000}"/>
    <cellStyle name="Normal 29 2 2" xfId="566" xr:uid="{00000000-0005-0000-0000-00006C020000}"/>
    <cellStyle name="Normal 29 3" xfId="567" xr:uid="{00000000-0005-0000-0000-00006D020000}"/>
    <cellStyle name="Normal 29 4" xfId="568" xr:uid="{00000000-0005-0000-0000-00006E020000}"/>
    <cellStyle name="Normal 3" xfId="12" xr:uid="{00000000-0005-0000-0000-00006F020000}"/>
    <cellStyle name="Normal 3 2" xfId="113" xr:uid="{00000000-0005-0000-0000-000070020000}"/>
    <cellStyle name="Normal 3 2 2" xfId="215" xr:uid="{00000000-0005-0000-0000-000071020000}"/>
    <cellStyle name="Normal 3 2 2 2" xfId="569" xr:uid="{00000000-0005-0000-0000-000072020000}"/>
    <cellStyle name="Normal 3 2 3" xfId="570" xr:uid="{00000000-0005-0000-0000-000073020000}"/>
    <cellStyle name="Normal 3 2 4" xfId="571" xr:uid="{00000000-0005-0000-0000-000074020000}"/>
    <cellStyle name="Normal 3 3" xfId="114" xr:uid="{00000000-0005-0000-0000-000075020000}"/>
    <cellStyle name="Normal 3 4" xfId="214" xr:uid="{00000000-0005-0000-0000-000076020000}"/>
    <cellStyle name="Normal 3 4 2" xfId="572" xr:uid="{00000000-0005-0000-0000-000077020000}"/>
    <cellStyle name="Normal 30" xfId="33" xr:uid="{00000000-0005-0000-0000-000078020000}"/>
    <cellStyle name="Normal 30 2" xfId="216" xr:uid="{00000000-0005-0000-0000-000079020000}"/>
    <cellStyle name="Normal 30 2 2" xfId="573" xr:uid="{00000000-0005-0000-0000-00007A020000}"/>
    <cellStyle name="Normal 30 3" xfId="574" xr:uid="{00000000-0005-0000-0000-00007B020000}"/>
    <cellStyle name="Normal 30 4" xfId="575" xr:uid="{00000000-0005-0000-0000-00007C020000}"/>
    <cellStyle name="Normal 31" xfId="64" xr:uid="{00000000-0005-0000-0000-00007D020000}"/>
    <cellStyle name="Normal 31 2" xfId="217" xr:uid="{00000000-0005-0000-0000-00007E020000}"/>
    <cellStyle name="Normal 31 2 2" xfId="576" xr:uid="{00000000-0005-0000-0000-00007F020000}"/>
    <cellStyle name="Normal 31 3" xfId="577" xr:uid="{00000000-0005-0000-0000-000080020000}"/>
    <cellStyle name="Normal 31 4" xfId="578" xr:uid="{00000000-0005-0000-0000-000081020000}"/>
    <cellStyle name="Normal 32" xfId="41" xr:uid="{00000000-0005-0000-0000-000082020000}"/>
    <cellStyle name="Normal 32 2" xfId="218" xr:uid="{00000000-0005-0000-0000-000083020000}"/>
    <cellStyle name="Normal 32 2 2" xfId="579" xr:uid="{00000000-0005-0000-0000-000084020000}"/>
    <cellStyle name="Normal 32 3" xfId="580" xr:uid="{00000000-0005-0000-0000-000085020000}"/>
    <cellStyle name="Normal 32 4" xfId="581" xr:uid="{00000000-0005-0000-0000-000086020000}"/>
    <cellStyle name="Normal 33" xfId="50" xr:uid="{00000000-0005-0000-0000-000087020000}"/>
    <cellStyle name="Normal 33 2" xfId="219" xr:uid="{00000000-0005-0000-0000-000088020000}"/>
    <cellStyle name="Normal 33 2 2" xfId="582" xr:uid="{00000000-0005-0000-0000-000089020000}"/>
    <cellStyle name="Normal 33 3" xfId="583" xr:uid="{00000000-0005-0000-0000-00008A020000}"/>
    <cellStyle name="Normal 33 4" xfId="584" xr:uid="{00000000-0005-0000-0000-00008B020000}"/>
    <cellStyle name="Normal 34" xfId="75" xr:uid="{00000000-0005-0000-0000-00008C020000}"/>
    <cellStyle name="Normal 34 2" xfId="220" xr:uid="{00000000-0005-0000-0000-00008D020000}"/>
    <cellStyle name="Normal 34 2 2" xfId="585" xr:uid="{00000000-0005-0000-0000-00008E020000}"/>
    <cellStyle name="Normal 34 3" xfId="586" xr:uid="{00000000-0005-0000-0000-00008F020000}"/>
    <cellStyle name="Normal 34 4" xfId="587" xr:uid="{00000000-0005-0000-0000-000090020000}"/>
    <cellStyle name="Normal 35" xfId="60" xr:uid="{00000000-0005-0000-0000-000091020000}"/>
    <cellStyle name="Normal 35 2" xfId="221" xr:uid="{00000000-0005-0000-0000-000092020000}"/>
    <cellStyle name="Normal 35 2 2" xfId="588" xr:uid="{00000000-0005-0000-0000-000093020000}"/>
    <cellStyle name="Normal 35 3" xfId="589" xr:uid="{00000000-0005-0000-0000-000094020000}"/>
    <cellStyle name="Normal 35 4" xfId="590" xr:uid="{00000000-0005-0000-0000-000095020000}"/>
    <cellStyle name="Normal 36" xfId="46" xr:uid="{00000000-0005-0000-0000-000096020000}"/>
    <cellStyle name="Normal 36 2" xfId="222" xr:uid="{00000000-0005-0000-0000-000097020000}"/>
    <cellStyle name="Normal 36 2 2" xfId="591" xr:uid="{00000000-0005-0000-0000-000098020000}"/>
    <cellStyle name="Normal 36 3" xfId="592" xr:uid="{00000000-0005-0000-0000-000099020000}"/>
    <cellStyle name="Normal 36 4" xfId="593" xr:uid="{00000000-0005-0000-0000-00009A020000}"/>
    <cellStyle name="Normal 37" xfId="115" xr:uid="{00000000-0005-0000-0000-00009B020000}"/>
    <cellStyle name="Normal 37 2" xfId="116" xr:uid="{00000000-0005-0000-0000-00009C020000}"/>
    <cellStyle name="Normal 37 2 2" xfId="224" xr:uid="{00000000-0005-0000-0000-00009D020000}"/>
    <cellStyle name="Normal 37 2 2 2" xfId="594" xr:uid="{00000000-0005-0000-0000-00009E020000}"/>
    <cellStyle name="Normal 37 2 2 2 2" xfId="595" xr:uid="{00000000-0005-0000-0000-00009F020000}"/>
    <cellStyle name="Normal 37 2 2 2 2 2" xfId="1626" xr:uid="{00000000-0005-0000-0000-0000A0020000}"/>
    <cellStyle name="Normal 37 2 2 2 3" xfId="1625" xr:uid="{00000000-0005-0000-0000-0000A1020000}"/>
    <cellStyle name="Normal 37 2 2 3" xfId="596" xr:uid="{00000000-0005-0000-0000-0000A2020000}"/>
    <cellStyle name="Normal 37 2 2 3 2" xfId="1627" xr:uid="{00000000-0005-0000-0000-0000A3020000}"/>
    <cellStyle name="Normal 37 2 2 4" xfId="1406" xr:uid="{00000000-0005-0000-0000-0000A4020000}"/>
    <cellStyle name="Normal 37 2 3" xfId="310" xr:uid="{00000000-0005-0000-0000-0000A5020000}"/>
    <cellStyle name="Normal 37 2 3 2" xfId="597" xr:uid="{00000000-0005-0000-0000-0000A6020000}"/>
    <cellStyle name="Normal 37 2 3 2 2" xfId="598" xr:uid="{00000000-0005-0000-0000-0000A7020000}"/>
    <cellStyle name="Normal 37 2 3 2 2 2" xfId="1629" xr:uid="{00000000-0005-0000-0000-0000A8020000}"/>
    <cellStyle name="Normal 37 2 3 2 3" xfId="1628" xr:uid="{00000000-0005-0000-0000-0000A9020000}"/>
    <cellStyle name="Normal 37 2 3 3" xfId="599" xr:uid="{00000000-0005-0000-0000-0000AA020000}"/>
    <cellStyle name="Normal 37 2 3 3 2" xfId="1630" xr:uid="{00000000-0005-0000-0000-0000AB020000}"/>
    <cellStyle name="Normal 37 2 3 4" xfId="1449" xr:uid="{00000000-0005-0000-0000-0000AC020000}"/>
    <cellStyle name="Normal 37 2 4" xfId="600" xr:uid="{00000000-0005-0000-0000-0000AD020000}"/>
    <cellStyle name="Normal 37 2 4 2" xfId="601" xr:uid="{00000000-0005-0000-0000-0000AE020000}"/>
    <cellStyle name="Normal 37 2 4 2 2" xfId="1632" xr:uid="{00000000-0005-0000-0000-0000AF020000}"/>
    <cellStyle name="Normal 37 2 4 3" xfId="1631" xr:uid="{00000000-0005-0000-0000-0000B0020000}"/>
    <cellStyle name="Normal 37 2 5" xfId="602" xr:uid="{00000000-0005-0000-0000-0000B1020000}"/>
    <cellStyle name="Normal 37 2 5 2" xfId="603" xr:uid="{00000000-0005-0000-0000-0000B2020000}"/>
    <cellStyle name="Normal 37 2 5 2 2" xfId="1634" xr:uid="{00000000-0005-0000-0000-0000B3020000}"/>
    <cellStyle name="Normal 37 2 5 3" xfId="1633" xr:uid="{00000000-0005-0000-0000-0000B4020000}"/>
    <cellStyle name="Normal 37 2 6" xfId="604" xr:uid="{00000000-0005-0000-0000-0000B5020000}"/>
    <cellStyle name="Normal 37 2 6 2" xfId="605" xr:uid="{00000000-0005-0000-0000-0000B6020000}"/>
    <cellStyle name="Normal 37 2 6 2 2" xfId="1636" xr:uid="{00000000-0005-0000-0000-0000B7020000}"/>
    <cellStyle name="Normal 37 2 6 3" xfId="1635" xr:uid="{00000000-0005-0000-0000-0000B8020000}"/>
    <cellStyle name="Normal 37 2 7" xfId="606" xr:uid="{00000000-0005-0000-0000-0000B9020000}"/>
    <cellStyle name="Normal 37 2 7 2" xfId="1637" xr:uid="{00000000-0005-0000-0000-0000BA020000}"/>
    <cellStyle name="Normal 37 2 8" xfId="1359" xr:uid="{00000000-0005-0000-0000-0000BB020000}"/>
    <cellStyle name="Normal 37 3" xfId="223" xr:uid="{00000000-0005-0000-0000-0000BC020000}"/>
    <cellStyle name="Normal 37 3 2" xfId="607" xr:uid="{00000000-0005-0000-0000-0000BD020000}"/>
    <cellStyle name="Normal 37 3 2 2" xfId="608" xr:uid="{00000000-0005-0000-0000-0000BE020000}"/>
    <cellStyle name="Normal 37 3 2 2 2" xfId="1639" xr:uid="{00000000-0005-0000-0000-0000BF020000}"/>
    <cellStyle name="Normal 37 3 2 3" xfId="1638" xr:uid="{00000000-0005-0000-0000-0000C0020000}"/>
    <cellStyle name="Normal 37 3 3" xfId="609" xr:uid="{00000000-0005-0000-0000-0000C1020000}"/>
    <cellStyle name="Normal 37 3 3 2" xfId="1640" xr:uid="{00000000-0005-0000-0000-0000C2020000}"/>
    <cellStyle name="Normal 37 3 4" xfId="1405" xr:uid="{00000000-0005-0000-0000-0000C3020000}"/>
    <cellStyle name="Normal 37 4" xfId="309" xr:uid="{00000000-0005-0000-0000-0000C4020000}"/>
    <cellStyle name="Normal 37 4 2" xfId="610" xr:uid="{00000000-0005-0000-0000-0000C5020000}"/>
    <cellStyle name="Normal 37 4 2 2" xfId="611" xr:uid="{00000000-0005-0000-0000-0000C6020000}"/>
    <cellStyle name="Normal 37 4 2 2 2" xfId="1642" xr:uid="{00000000-0005-0000-0000-0000C7020000}"/>
    <cellStyle name="Normal 37 4 2 3" xfId="1641" xr:uid="{00000000-0005-0000-0000-0000C8020000}"/>
    <cellStyle name="Normal 37 4 3" xfId="612" xr:uid="{00000000-0005-0000-0000-0000C9020000}"/>
    <cellStyle name="Normal 37 4 3 2" xfId="1643" xr:uid="{00000000-0005-0000-0000-0000CA020000}"/>
    <cellStyle name="Normal 37 4 4" xfId="1448" xr:uid="{00000000-0005-0000-0000-0000CB020000}"/>
    <cellStyle name="Normal 37 5" xfId="613" xr:uid="{00000000-0005-0000-0000-0000CC020000}"/>
    <cellStyle name="Normal 37 5 2" xfId="614" xr:uid="{00000000-0005-0000-0000-0000CD020000}"/>
    <cellStyle name="Normal 37 5 2 2" xfId="1645" xr:uid="{00000000-0005-0000-0000-0000CE020000}"/>
    <cellStyle name="Normal 37 5 3" xfId="1644" xr:uid="{00000000-0005-0000-0000-0000CF020000}"/>
    <cellStyle name="Normal 37 6" xfId="615" xr:uid="{00000000-0005-0000-0000-0000D0020000}"/>
    <cellStyle name="Normal 37 6 2" xfId="616" xr:uid="{00000000-0005-0000-0000-0000D1020000}"/>
    <cellStyle name="Normal 37 6 2 2" xfId="1647" xr:uid="{00000000-0005-0000-0000-0000D2020000}"/>
    <cellStyle name="Normal 37 6 3" xfId="1646" xr:uid="{00000000-0005-0000-0000-0000D3020000}"/>
    <cellStyle name="Normal 37 7" xfId="617" xr:uid="{00000000-0005-0000-0000-0000D4020000}"/>
    <cellStyle name="Normal 37 7 2" xfId="618" xr:uid="{00000000-0005-0000-0000-0000D5020000}"/>
    <cellStyle name="Normal 37 7 2 2" xfId="1649" xr:uid="{00000000-0005-0000-0000-0000D6020000}"/>
    <cellStyle name="Normal 37 7 3" xfId="1648" xr:uid="{00000000-0005-0000-0000-0000D7020000}"/>
    <cellStyle name="Normal 37 8" xfId="619" xr:uid="{00000000-0005-0000-0000-0000D8020000}"/>
    <cellStyle name="Normal 37 8 2" xfId="1650" xr:uid="{00000000-0005-0000-0000-0000D9020000}"/>
    <cellStyle name="Normal 37 9" xfId="1358" xr:uid="{00000000-0005-0000-0000-0000DA020000}"/>
    <cellStyle name="Normal 38" xfId="117" xr:uid="{00000000-0005-0000-0000-0000DB020000}"/>
    <cellStyle name="Normal 38 2" xfId="225" xr:uid="{00000000-0005-0000-0000-0000DC020000}"/>
    <cellStyle name="Normal 38 2 2" xfId="620" xr:uid="{00000000-0005-0000-0000-0000DD020000}"/>
    <cellStyle name="Normal 38 2 2 2" xfId="621" xr:uid="{00000000-0005-0000-0000-0000DE020000}"/>
    <cellStyle name="Normal 38 2 2 2 2" xfId="1652" xr:uid="{00000000-0005-0000-0000-0000DF020000}"/>
    <cellStyle name="Normal 38 2 2 3" xfId="1651" xr:uid="{00000000-0005-0000-0000-0000E0020000}"/>
    <cellStyle name="Normal 38 2 3" xfId="622" xr:uid="{00000000-0005-0000-0000-0000E1020000}"/>
    <cellStyle name="Normal 38 2 3 2" xfId="1653" xr:uid="{00000000-0005-0000-0000-0000E2020000}"/>
    <cellStyle name="Normal 38 2 4" xfId="1407" xr:uid="{00000000-0005-0000-0000-0000E3020000}"/>
    <cellStyle name="Normal 38 3" xfId="311" xr:uid="{00000000-0005-0000-0000-0000E4020000}"/>
    <cellStyle name="Normal 38 3 2" xfId="623" xr:uid="{00000000-0005-0000-0000-0000E5020000}"/>
    <cellStyle name="Normal 38 3 2 2" xfId="624" xr:uid="{00000000-0005-0000-0000-0000E6020000}"/>
    <cellStyle name="Normal 38 3 2 2 2" xfId="1655" xr:uid="{00000000-0005-0000-0000-0000E7020000}"/>
    <cellStyle name="Normal 38 3 2 3" xfId="1654" xr:uid="{00000000-0005-0000-0000-0000E8020000}"/>
    <cellStyle name="Normal 38 3 3" xfId="625" xr:uid="{00000000-0005-0000-0000-0000E9020000}"/>
    <cellStyle name="Normal 38 3 3 2" xfId="1656" xr:uid="{00000000-0005-0000-0000-0000EA020000}"/>
    <cellStyle name="Normal 38 3 4" xfId="1450" xr:uid="{00000000-0005-0000-0000-0000EB020000}"/>
    <cellStyle name="Normal 38 4" xfId="626" xr:uid="{00000000-0005-0000-0000-0000EC020000}"/>
    <cellStyle name="Normal 38 4 2" xfId="627" xr:uid="{00000000-0005-0000-0000-0000ED020000}"/>
    <cellStyle name="Normal 38 4 2 2" xfId="1658" xr:uid="{00000000-0005-0000-0000-0000EE020000}"/>
    <cellStyle name="Normal 38 4 3" xfId="1657" xr:uid="{00000000-0005-0000-0000-0000EF020000}"/>
    <cellStyle name="Normal 38 5" xfId="628" xr:uid="{00000000-0005-0000-0000-0000F0020000}"/>
    <cellStyle name="Normal 38 5 2" xfId="629" xr:uid="{00000000-0005-0000-0000-0000F1020000}"/>
    <cellStyle name="Normal 38 5 2 2" xfId="1660" xr:uid="{00000000-0005-0000-0000-0000F2020000}"/>
    <cellStyle name="Normal 38 5 3" xfId="1659" xr:uid="{00000000-0005-0000-0000-0000F3020000}"/>
    <cellStyle name="Normal 38 6" xfId="630" xr:uid="{00000000-0005-0000-0000-0000F4020000}"/>
    <cellStyle name="Normal 38 6 2" xfId="631" xr:uid="{00000000-0005-0000-0000-0000F5020000}"/>
    <cellStyle name="Normal 38 6 2 2" xfId="1662" xr:uid="{00000000-0005-0000-0000-0000F6020000}"/>
    <cellStyle name="Normal 38 6 3" xfId="1661" xr:uid="{00000000-0005-0000-0000-0000F7020000}"/>
    <cellStyle name="Normal 38 7" xfId="632" xr:uid="{00000000-0005-0000-0000-0000F8020000}"/>
    <cellStyle name="Normal 38 7 2" xfId="1663" xr:uid="{00000000-0005-0000-0000-0000F9020000}"/>
    <cellStyle name="Normal 38 8" xfId="1360" xr:uid="{00000000-0005-0000-0000-0000FA020000}"/>
    <cellStyle name="Normal 39" xfId="34" xr:uid="{00000000-0005-0000-0000-0000FB020000}"/>
    <cellStyle name="Normal 39 2" xfId="226" xr:uid="{00000000-0005-0000-0000-0000FC020000}"/>
    <cellStyle name="Normal 39 2 2" xfId="633" xr:uid="{00000000-0005-0000-0000-0000FD020000}"/>
    <cellStyle name="Normal 39 3" xfId="634" xr:uid="{00000000-0005-0000-0000-0000FE020000}"/>
    <cellStyle name="Normal 39 4" xfId="635" xr:uid="{00000000-0005-0000-0000-0000FF020000}"/>
    <cellStyle name="Normal 4" xfId="13" xr:uid="{00000000-0005-0000-0000-000000030000}"/>
    <cellStyle name="Normal 4 2" xfId="172" xr:uid="{00000000-0005-0000-0000-000001030000}"/>
    <cellStyle name="Normal 4 2 2" xfId="636" xr:uid="{00000000-0005-0000-0000-000002030000}"/>
    <cellStyle name="Normal 4 3" xfId="227" xr:uid="{00000000-0005-0000-0000-000003030000}"/>
    <cellStyle name="Normal 4 4" xfId="637" xr:uid="{00000000-0005-0000-0000-000004030000}"/>
    <cellStyle name="Normal 4 5" xfId="1223" xr:uid="{00000000-0005-0000-0000-000005030000}"/>
    <cellStyle name="Normal 4 5 2" xfId="2085" xr:uid="{00000000-0005-0000-0000-000006030000}"/>
    <cellStyle name="Normal 4 6" xfId="1227" xr:uid="{00000000-0005-0000-0000-000007030000}"/>
    <cellStyle name="Normal 40" xfId="36" xr:uid="{00000000-0005-0000-0000-000008030000}"/>
    <cellStyle name="Normal 40 2" xfId="228" xr:uid="{00000000-0005-0000-0000-000009030000}"/>
    <cellStyle name="Normal 40 2 2" xfId="638" xr:uid="{00000000-0005-0000-0000-00000A030000}"/>
    <cellStyle name="Normal 40 3" xfId="639" xr:uid="{00000000-0005-0000-0000-00000B030000}"/>
    <cellStyle name="Normal 40 4" xfId="640" xr:uid="{00000000-0005-0000-0000-00000C030000}"/>
    <cellStyle name="Normal 41" xfId="38" xr:uid="{00000000-0005-0000-0000-00000D030000}"/>
    <cellStyle name="Normal 41 2" xfId="229" xr:uid="{00000000-0005-0000-0000-00000E030000}"/>
    <cellStyle name="Normal 41 2 2" xfId="641" xr:uid="{00000000-0005-0000-0000-00000F030000}"/>
    <cellStyle name="Normal 41 3" xfId="642" xr:uid="{00000000-0005-0000-0000-000010030000}"/>
    <cellStyle name="Normal 41 4" xfId="643" xr:uid="{00000000-0005-0000-0000-000011030000}"/>
    <cellStyle name="Normal 42" xfId="40" xr:uid="{00000000-0005-0000-0000-000012030000}"/>
    <cellStyle name="Normal 42 2" xfId="230" xr:uid="{00000000-0005-0000-0000-000013030000}"/>
    <cellStyle name="Normal 42 2 2" xfId="644" xr:uid="{00000000-0005-0000-0000-000014030000}"/>
    <cellStyle name="Normal 42 3" xfId="645" xr:uid="{00000000-0005-0000-0000-000015030000}"/>
    <cellStyle name="Normal 42 4" xfId="646" xr:uid="{00000000-0005-0000-0000-000016030000}"/>
    <cellStyle name="Normal 43" xfId="42" xr:uid="{00000000-0005-0000-0000-000017030000}"/>
    <cellStyle name="Normal 43 2" xfId="231" xr:uid="{00000000-0005-0000-0000-000018030000}"/>
    <cellStyle name="Normal 43 2 2" xfId="647" xr:uid="{00000000-0005-0000-0000-000019030000}"/>
    <cellStyle name="Normal 43 3" xfId="648" xr:uid="{00000000-0005-0000-0000-00001A030000}"/>
    <cellStyle name="Normal 43 4" xfId="649" xr:uid="{00000000-0005-0000-0000-00001B030000}"/>
    <cellStyle name="Normal 44" xfId="44" xr:uid="{00000000-0005-0000-0000-00001C030000}"/>
    <cellStyle name="Normal 44 2" xfId="232" xr:uid="{00000000-0005-0000-0000-00001D030000}"/>
    <cellStyle name="Normal 44 2 2" xfId="650" xr:uid="{00000000-0005-0000-0000-00001E030000}"/>
    <cellStyle name="Normal 44 3" xfId="651" xr:uid="{00000000-0005-0000-0000-00001F030000}"/>
    <cellStyle name="Normal 44 4" xfId="652" xr:uid="{00000000-0005-0000-0000-000020030000}"/>
    <cellStyle name="Normal 45" xfId="45" xr:uid="{00000000-0005-0000-0000-000021030000}"/>
    <cellStyle name="Normal 45 2" xfId="233" xr:uid="{00000000-0005-0000-0000-000022030000}"/>
    <cellStyle name="Normal 45 2 2" xfId="653" xr:uid="{00000000-0005-0000-0000-000023030000}"/>
    <cellStyle name="Normal 45 3" xfId="654" xr:uid="{00000000-0005-0000-0000-000024030000}"/>
    <cellStyle name="Normal 45 4" xfId="655" xr:uid="{00000000-0005-0000-0000-000025030000}"/>
    <cellStyle name="Normal 46" xfId="47" xr:uid="{00000000-0005-0000-0000-000026030000}"/>
    <cellStyle name="Normal 46 2" xfId="234" xr:uid="{00000000-0005-0000-0000-000027030000}"/>
    <cellStyle name="Normal 46 2 2" xfId="656" xr:uid="{00000000-0005-0000-0000-000028030000}"/>
    <cellStyle name="Normal 46 3" xfId="657" xr:uid="{00000000-0005-0000-0000-000029030000}"/>
    <cellStyle name="Normal 46 4" xfId="658" xr:uid="{00000000-0005-0000-0000-00002A030000}"/>
    <cellStyle name="Normal 47" xfId="49" xr:uid="{00000000-0005-0000-0000-00002B030000}"/>
    <cellStyle name="Normal 47 2" xfId="235" xr:uid="{00000000-0005-0000-0000-00002C030000}"/>
    <cellStyle name="Normal 47 2 2" xfId="659" xr:uid="{00000000-0005-0000-0000-00002D030000}"/>
    <cellStyle name="Normal 47 3" xfId="660" xr:uid="{00000000-0005-0000-0000-00002E030000}"/>
    <cellStyle name="Normal 47 4" xfId="661" xr:uid="{00000000-0005-0000-0000-00002F030000}"/>
    <cellStyle name="Normal 48" xfId="51" xr:uid="{00000000-0005-0000-0000-000030030000}"/>
    <cellStyle name="Normal 48 2" xfId="236" xr:uid="{00000000-0005-0000-0000-000031030000}"/>
    <cellStyle name="Normal 48 2 2" xfId="662" xr:uid="{00000000-0005-0000-0000-000032030000}"/>
    <cellStyle name="Normal 48 3" xfId="663" xr:uid="{00000000-0005-0000-0000-000033030000}"/>
    <cellStyle name="Normal 48 4" xfId="664" xr:uid="{00000000-0005-0000-0000-000034030000}"/>
    <cellStyle name="Normal 49" xfId="53" xr:uid="{00000000-0005-0000-0000-000035030000}"/>
    <cellStyle name="Normal 49 2" xfId="237" xr:uid="{00000000-0005-0000-0000-000036030000}"/>
    <cellStyle name="Normal 49 2 2" xfId="665" xr:uid="{00000000-0005-0000-0000-000037030000}"/>
    <cellStyle name="Normal 49 3" xfId="666" xr:uid="{00000000-0005-0000-0000-000038030000}"/>
    <cellStyle name="Normal 49 4" xfId="667" xr:uid="{00000000-0005-0000-0000-000039030000}"/>
    <cellStyle name="Normal 5" xfId="118" xr:uid="{00000000-0005-0000-0000-00003A030000}"/>
    <cellStyle name="Normal 5 10" xfId="668" xr:uid="{00000000-0005-0000-0000-00003B030000}"/>
    <cellStyle name="Normal 5 10 2" xfId="1664" xr:uid="{00000000-0005-0000-0000-00003C030000}"/>
    <cellStyle name="Normal 5 11" xfId="1361" xr:uid="{00000000-0005-0000-0000-00003D030000}"/>
    <cellStyle name="Normal 5 2" xfId="119" xr:uid="{00000000-0005-0000-0000-00003E030000}"/>
    <cellStyle name="Normal 5 2 10" xfId="1362" xr:uid="{00000000-0005-0000-0000-00003F030000}"/>
    <cellStyle name="Normal 5 2 2" xfId="120" xr:uid="{00000000-0005-0000-0000-000040030000}"/>
    <cellStyle name="Normal 5 2 2 2" xfId="240" xr:uid="{00000000-0005-0000-0000-000041030000}"/>
    <cellStyle name="Normal 5 2 2 2 2" xfId="669" xr:uid="{00000000-0005-0000-0000-000042030000}"/>
    <cellStyle name="Normal 5 2 2 2 2 2" xfId="670" xr:uid="{00000000-0005-0000-0000-000043030000}"/>
    <cellStyle name="Normal 5 2 2 2 2 2 2" xfId="1666" xr:uid="{00000000-0005-0000-0000-000044030000}"/>
    <cellStyle name="Normal 5 2 2 2 2 3" xfId="1665" xr:uid="{00000000-0005-0000-0000-000045030000}"/>
    <cellStyle name="Normal 5 2 2 2 3" xfId="671" xr:uid="{00000000-0005-0000-0000-000046030000}"/>
    <cellStyle name="Normal 5 2 2 2 3 2" xfId="1667" xr:uid="{00000000-0005-0000-0000-000047030000}"/>
    <cellStyle name="Normal 5 2 2 2 4" xfId="1410" xr:uid="{00000000-0005-0000-0000-000048030000}"/>
    <cellStyle name="Normal 5 2 2 3" xfId="315" xr:uid="{00000000-0005-0000-0000-000049030000}"/>
    <cellStyle name="Normal 5 2 2 3 2" xfId="672" xr:uid="{00000000-0005-0000-0000-00004A030000}"/>
    <cellStyle name="Normal 5 2 2 3 2 2" xfId="673" xr:uid="{00000000-0005-0000-0000-00004B030000}"/>
    <cellStyle name="Normal 5 2 2 3 2 2 2" xfId="1669" xr:uid="{00000000-0005-0000-0000-00004C030000}"/>
    <cellStyle name="Normal 5 2 2 3 2 3" xfId="1668" xr:uid="{00000000-0005-0000-0000-00004D030000}"/>
    <cellStyle name="Normal 5 2 2 3 3" xfId="674" xr:uid="{00000000-0005-0000-0000-00004E030000}"/>
    <cellStyle name="Normal 5 2 2 3 3 2" xfId="1670" xr:uid="{00000000-0005-0000-0000-00004F030000}"/>
    <cellStyle name="Normal 5 2 2 3 4" xfId="1453" xr:uid="{00000000-0005-0000-0000-000050030000}"/>
    <cellStyle name="Normal 5 2 2 4" xfId="675" xr:uid="{00000000-0005-0000-0000-000051030000}"/>
    <cellStyle name="Normal 5 2 2 4 2" xfId="676" xr:uid="{00000000-0005-0000-0000-000052030000}"/>
    <cellStyle name="Normal 5 2 2 4 2 2" xfId="1672" xr:uid="{00000000-0005-0000-0000-000053030000}"/>
    <cellStyle name="Normal 5 2 2 4 3" xfId="1671" xr:uid="{00000000-0005-0000-0000-000054030000}"/>
    <cellStyle name="Normal 5 2 2 5" xfId="677" xr:uid="{00000000-0005-0000-0000-000055030000}"/>
    <cellStyle name="Normal 5 2 2 5 2" xfId="678" xr:uid="{00000000-0005-0000-0000-000056030000}"/>
    <cellStyle name="Normal 5 2 2 5 2 2" xfId="1674" xr:uid="{00000000-0005-0000-0000-000057030000}"/>
    <cellStyle name="Normal 5 2 2 5 3" xfId="1673" xr:uid="{00000000-0005-0000-0000-000058030000}"/>
    <cellStyle name="Normal 5 2 2 6" xfId="679" xr:uid="{00000000-0005-0000-0000-000059030000}"/>
    <cellStyle name="Normal 5 2 2 6 2" xfId="680" xr:uid="{00000000-0005-0000-0000-00005A030000}"/>
    <cellStyle name="Normal 5 2 2 6 2 2" xfId="1676" xr:uid="{00000000-0005-0000-0000-00005B030000}"/>
    <cellStyle name="Normal 5 2 2 6 3" xfId="1675" xr:uid="{00000000-0005-0000-0000-00005C030000}"/>
    <cellStyle name="Normal 5 2 2 7" xfId="681" xr:uid="{00000000-0005-0000-0000-00005D030000}"/>
    <cellStyle name="Normal 5 2 2 7 2" xfId="1677" xr:uid="{00000000-0005-0000-0000-00005E030000}"/>
    <cellStyle name="Normal 5 2 2 8" xfId="1363" xr:uid="{00000000-0005-0000-0000-00005F030000}"/>
    <cellStyle name="Normal 5 2 3" xfId="121" xr:uid="{00000000-0005-0000-0000-000060030000}"/>
    <cellStyle name="Normal 5 2 3 2" xfId="241" xr:uid="{00000000-0005-0000-0000-000061030000}"/>
    <cellStyle name="Normal 5 2 3 2 2" xfId="682" xr:uid="{00000000-0005-0000-0000-000062030000}"/>
    <cellStyle name="Normal 5 2 3 2 2 2" xfId="683" xr:uid="{00000000-0005-0000-0000-000063030000}"/>
    <cellStyle name="Normal 5 2 3 2 2 2 2" xfId="1679" xr:uid="{00000000-0005-0000-0000-000064030000}"/>
    <cellStyle name="Normal 5 2 3 2 2 3" xfId="1678" xr:uid="{00000000-0005-0000-0000-000065030000}"/>
    <cellStyle name="Normal 5 2 3 2 3" xfId="684" xr:uid="{00000000-0005-0000-0000-000066030000}"/>
    <cellStyle name="Normal 5 2 3 2 3 2" xfId="1680" xr:uid="{00000000-0005-0000-0000-000067030000}"/>
    <cellStyle name="Normal 5 2 3 2 4" xfId="1411" xr:uid="{00000000-0005-0000-0000-000068030000}"/>
    <cellStyle name="Normal 5 2 3 3" xfId="316" xr:uid="{00000000-0005-0000-0000-000069030000}"/>
    <cellStyle name="Normal 5 2 3 3 2" xfId="685" xr:uid="{00000000-0005-0000-0000-00006A030000}"/>
    <cellStyle name="Normal 5 2 3 3 2 2" xfId="686" xr:uid="{00000000-0005-0000-0000-00006B030000}"/>
    <cellStyle name="Normal 5 2 3 3 2 2 2" xfId="1682" xr:uid="{00000000-0005-0000-0000-00006C030000}"/>
    <cellStyle name="Normal 5 2 3 3 2 3" xfId="1681" xr:uid="{00000000-0005-0000-0000-00006D030000}"/>
    <cellStyle name="Normal 5 2 3 3 3" xfId="687" xr:uid="{00000000-0005-0000-0000-00006E030000}"/>
    <cellStyle name="Normal 5 2 3 3 3 2" xfId="1683" xr:uid="{00000000-0005-0000-0000-00006F030000}"/>
    <cellStyle name="Normal 5 2 3 3 4" xfId="1454" xr:uid="{00000000-0005-0000-0000-000070030000}"/>
    <cellStyle name="Normal 5 2 3 4" xfId="688" xr:uid="{00000000-0005-0000-0000-000071030000}"/>
    <cellStyle name="Normal 5 2 3 4 2" xfId="689" xr:uid="{00000000-0005-0000-0000-000072030000}"/>
    <cellStyle name="Normal 5 2 3 4 2 2" xfId="1685" xr:uid="{00000000-0005-0000-0000-000073030000}"/>
    <cellStyle name="Normal 5 2 3 4 3" xfId="1684" xr:uid="{00000000-0005-0000-0000-000074030000}"/>
    <cellStyle name="Normal 5 2 3 5" xfId="690" xr:uid="{00000000-0005-0000-0000-000075030000}"/>
    <cellStyle name="Normal 5 2 3 5 2" xfId="691" xr:uid="{00000000-0005-0000-0000-000076030000}"/>
    <cellStyle name="Normal 5 2 3 5 2 2" xfId="1687" xr:uid="{00000000-0005-0000-0000-000077030000}"/>
    <cellStyle name="Normal 5 2 3 5 3" xfId="1686" xr:uid="{00000000-0005-0000-0000-000078030000}"/>
    <cellStyle name="Normal 5 2 3 6" xfId="692" xr:uid="{00000000-0005-0000-0000-000079030000}"/>
    <cellStyle name="Normal 5 2 3 6 2" xfId="693" xr:uid="{00000000-0005-0000-0000-00007A030000}"/>
    <cellStyle name="Normal 5 2 3 6 2 2" xfId="1689" xr:uid="{00000000-0005-0000-0000-00007B030000}"/>
    <cellStyle name="Normal 5 2 3 6 3" xfId="1688" xr:uid="{00000000-0005-0000-0000-00007C030000}"/>
    <cellStyle name="Normal 5 2 3 7" xfId="694" xr:uid="{00000000-0005-0000-0000-00007D030000}"/>
    <cellStyle name="Normal 5 2 3 7 2" xfId="1690" xr:uid="{00000000-0005-0000-0000-00007E030000}"/>
    <cellStyle name="Normal 5 2 3 8" xfId="1364" xr:uid="{00000000-0005-0000-0000-00007F030000}"/>
    <cellStyle name="Normal 5 2 4" xfId="239" xr:uid="{00000000-0005-0000-0000-000080030000}"/>
    <cellStyle name="Normal 5 2 4 2" xfId="695" xr:uid="{00000000-0005-0000-0000-000081030000}"/>
    <cellStyle name="Normal 5 2 4 2 2" xfId="696" xr:uid="{00000000-0005-0000-0000-000082030000}"/>
    <cellStyle name="Normal 5 2 4 2 2 2" xfId="1692" xr:uid="{00000000-0005-0000-0000-000083030000}"/>
    <cellStyle name="Normal 5 2 4 2 3" xfId="1691" xr:uid="{00000000-0005-0000-0000-000084030000}"/>
    <cellStyle name="Normal 5 2 4 3" xfId="697" xr:uid="{00000000-0005-0000-0000-000085030000}"/>
    <cellStyle name="Normal 5 2 4 3 2" xfId="1693" xr:uid="{00000000-0005-0000-0000-000086030000}"/>
    <cellStyle name="Normal 5 2 4 4" xfId="1409" xr:uid="{00000000-0005-0000-0000-000087030000}"/>
    <cellStyle name="Normal 5 2 5" xfId="314" xr:uid="{00000000-0005-0000-0000-000088030000}"/>
    <cellStyle name="Normal 5 2 5 2" xfId="698" xr:uid="{00000000-0005-0000-0000-000089030000}"/>
    <cellStyle name="Normal 5 2 5 2 2" xfId="699" xr:uid="{00000000-0005-0000-0000-00008A030000}"/>
    <cellStyle name="Normal 5 2 5 2 2 2" xfId="1695" xr:uid="{00000000-0005-0000-0000-00008B030000}"/>
    <cellStyle name="Normal 5 2 5 2 3" xfId="1694" xr:uid="{00000000-0005-0000-0000-00008C030000}"/>
    <cellStyle name="Normal 5 2 5 3" xfId="700" xr:uid="{00000000-0005-0000-0000-00008D030000}"/>
    <cellStyle name="Normal 5 2 5 3 2" xfId="1696" xr:uid="{00000000-0005-0000-0000-00008E030000}"/>
    <cellStyle name="Normal 5 2 5 4" xfId="1452" xr:uid="{00000000-0005-0000-0000-00008F030000}"/>
    <cellStyle name="Normal 5 2 6" xfId="701" xr:uid="{00000000-0005-0000-0000-000090030000}"/>
    <cellStyle name="Normal 5 2 6 2" xfId="702" xr:uid="{00000000-0005-0000-0000-000091030000}"/>
    <cellStyle name="Normal 5 2 6 2 2" xfId="1698" xr:uid="{00000000-0005-0000-0000-000092030000}"/>
    <cellStyle name="Normal 5 2 6 3" xfId="1697" xr:uid="{00000000-0005-0000-0000-000093030000}"/>
    <cellStyle name="Normal 5 2 7" xfId="703" xr:uid="{00000000-0005-0000-0000-000094030000}"/>
    <cellStyle name="Normal 5 2 7 2" xfId="704" xr:uid="{00000000-0005-0000-0000-000095030000}"/>
    <cellStyle name="Normal 5 2 7 2 2" xfId="1700" xr:uid="{00000000-0005-0000-0000-000096030000}"/>
    <cellStyle name="Normal 5 2 7 3" xfId="1699" xr:uid="{00000000-0005-0000-0000-000097030000}"/>
    <cellStyle name="Normal 5 2 8" xfId="705" xr:uid="{00000000-0005-0000-0000-000098030000}"/>
    <cellStyle name="Normal 5 2 8 2" xfId="706" xr:uid="{00000000-0005-0000-0000-000099030000}"/>
    <cellStyle name="Normal 5 2 8 2 2" xfId="1702" xr:uid="{00000000-0005-0000-0000-00009A030000}"/>
    <cellStyle name="Normal 5 2 8 3" xfId="1701" xr:uid="{00000000-0005-0000-0000-00009B030000}"/>
    <cellStyle name="Normal 5 2 9" xfId="707" xr:uid="{00000000-0005-0000-0000-00009C030000}"/>
    <cellStyle name="Normal 5 2 9 2" xfId="1703" xr:uid="{00000000-0005-0000-0000-00009D030000}"/>
    <cellStyle name="Normal 5 3" xfId="122" xr:uid="{00000000-0005-0000-0000-00009E030000}"/>
    <cellStyle name="Normal 5 3 2" xfId="242" xr:uid="{00000000-0005-0000-0000-00009F030000}"/>
    <cellStyle name="Normal 5 3 2 2" xfId="708" xr:uid="{00000000-0005-0000-0000-0000A0030000}"/>
    <cellStyle name="Normal 5 3 2 2 2" xfId="709" xr:uid="{00000000-0005-0000-0000-0000A1030000}"/>
    <cellStyle name="Normal 5 3 2 2 2 2" xfId="1705" xr:uid="{00000000-0005-0000-0000-0000A2030000}"/>
    <cellStyle name="Normal 5 3 2 2 3" xfId="1704" xr:uid="{00000000-0005-0000-0000-0000A3030000}"/>
    <cellStyle name="Normal 5 3 2 3" xfId="710" xr:uid="{00000000-0005-0000-0000-0000A4030000}"/>
    <cellStyle name="Normal 5 3 2 3 2" xfId="1706" xr:uid="{00000000-0005-0000-0000-0000A5030000}"/>
    <cellStyle name="Normal 5 3 2 4" xfId="1412" xr:uid="{00000000-0005-0000-0000-0000A6030000}"/>
    <cellStyle name="Normal 5 3 3" xfId="317" xr:uid="{00000000-0005-0000-0000-0000A7030000}"/>
    <cellStyle name="Normal 5 3 3 2" xfId="711" xr:uid="{00000000-0005-0000-0000-0000A8030000}"/>
    <cellStyle name="Normal 5 3 3 2 2" xfId="712" xr:uid="{00000000-0005-0000-0000-0000A9030000}"/>
    <cellStyle name="Normal 5 3 3 2 2 2" xfId="1708" xr:uid="{00000000-0005-0000-0000-0000AA030000}"/>
    <cellStyle name="Normal 5 3 3 2 3" xfId="1707" xr:uid="{00000000-0005-0000-0000-0000AB030000}"/>
    <cellStyle name="Normal 5 3 3 3" xfId="713" xr:uid="{00000000-0005-0000-0000-0000AC030000}"/>
    <cellStyle name="Normal 5 3 3 3 2" xfId="1709" xr:uid="{00000000-0005-0000-0000-0000AD030000}"/>
    <cellStyle name="Normal 5 3 3 4" xfId="1455" xr:uid="{00000000-0005-0000-0000-0000AE030000}"/>
    <cellStyle name="Normal 5 3 4" xfId="714" xr:uid="{00000000-0005-0000-0000-0000AF030000}"/>
    <cellStyle name="Normal 5 3 4 2" xfId="715" xr:uid="{00000000-0005-0000-0000-0000B0030000}"/>
    <cellStyle name="Normal 5 3 4 2 2" xfId="1711" xr:uid="{00000000-0005-0000-0000-0000B1030000}"/>
    <cellStyle name="Normal 5 3 4 3" xfId="1710" xr:uid="{00000000-0005-0000-0000-0000B2030000}"/>
    <cellStyle name="Normal 5 3 5" xfId="716" xr:uid="{00000000-0005-0000-0000-0000B3030000}"/>
    <cellStyle name="Normal 5 3 5 2" xfId="717" xr:uid="{00000000-0005-0000-0000-0000B4030000}"/>
    <cellStyle name="Normal 5 3 5 2 2" xfId="1713" xr:uid="{00000000-0005-0000-0000-0000B5030000}"/>
    <cellStyle name="Normal 5 3 5 3" xfId="1712" xr:uid="{00000000-0005-0000-0000-0000B6030000}"/>
    <cellStyle name="Normal 5 3 6" xfId="718" xr:uid="{00000000-0005-0000-0000-0000B7030000}"/>
    <cellStyle name="Normal 5 3 6 2" xfId="719" xr:uid="{00000000-0005-0000-0000-0000B8030000}"/>
    <cellStyle name="Normal 5 3 6 2 2" xfId="1715" xr:uid="{00000000-0005-0000-0000-0000B9030000}"/>
    <cellStyle name="Normal 5 3 6 3" xfId="1714" xr:uid="{00000000-0005-0000-0000-0000BA030000}"/>
    <cellStyle name="Normal 5 3 7" xfId="720" xr:uid="{00000000-0005-0000-0000-0000BB030000}"/>
    <cellStyle name="Normal 5 3 7 2" xfId="1716" xr:uid="{00000000-0005-0000-0000-0000BC030000}"/>
    <cellStyle name="Normal 5 3 8" xfId="1365" xr:uid="{00000000-0005-0000-0000-0000BD030000}"/>
    <cellStyle name="Normal 5 4" xfId="123" xr:uid="{00000000-0005-0000-0000-0000BE030000}"/>
    <cellStyle name="Normal 5 4 2" xfId="243" xr:uid="{00000000-0005-0000-0000-0000BF030000}"/>
    <cellStyle name="Normal 5 4 2 2" xfId="721" xr:uid="{00000000-0005-0000-0000-0000C0030000}"/>
    <cellStyle name="Normal 5 4 2 2 2" xfId="722" xr:uid="{00000000-0005-0000-0000-0000C1030000}"/>
    <cellStyle name="Normal 5 4 2 2 2 2" xfId="1718" xr:uid="{00000000-0005-0000-0000-0000C2030000}"/>
    <cellStyle name="Normal 5 4 2 2 3" xfId="1717" xr:uid="{00000000-0005-0000-0000-0000C3030000}"/>
    <cellStyle name="Normal 5 4 2 3" xfId="723" xr:uid="{00000000-0005-0000-0000-0000C4030000}"/>
    <cellStyle name="Normal 5 4 2 3 2" xfId="1719" xr:uid="{00000000-0005-0000-0000-0000C5030000}"/>
    <cellStyle name="Normal 5 4 2 4" xfId="1413" xr:uid="{00000000-0005-0000-0000-0000C6030000}"/>
    <cellStyle name="Normal 5 4 3" xfId="318" xr:uid="{00000000-0005-0000-0000-0000C7030000}"/>
    <cellStyle name="Normal 5 4 3 2" xfId="724" xr:uid="{00000000-0005-0000-0000-0000C8030000}"/>
    <cellStyle name="Normal 5 4 3 2 2" xfId="725" xr:uid="{00000000-0005-0000-0000-0000C9030000}"/>
    <cellStyle name="Normal 5 4 3 2 2 2" xfId="1721" xr:uid="{00000000-0005-0000-0000-0000CA030000}"/>
    <cellStyle name="Normal 5 4 3 2 3" xfId="1720" xr:uid="{00000000-0005-0000-0000-0000CB030000}"/>
    <cellStyle name="Normal 5 4 3 3" xfId="726" xr:uid="{00000000-0005-0000-0000-0000CC030000}"/>
    <cellStyle name="Normal 5 4 3 3 2" xfId="1722" xr:uid="{00000000-0005-0000-0000-0000CD030000}"/>
    <cellStyle name="Normal 5 4 3 4" xfId="1456" xr:uid="{00000000-0005-0000-0000-0000CE030000}"/>
    <cellStyle name="Normal 5 4 4" xfId="727" xr:uid="{00000000-0005-0000-0000-0000CF030000}"/>
    <cellStyle name="Normal 5 4 4 2" xfId="728" xr:uid="{00000000-0005-0000-0000-0000D0030000}"/>
    <cellStyle name="Normal 5 4 4 2 2" xfId="1724" xr:uid="{00000000-0005-0000-0000-0000D1030000}"/>
    <cellStyle name="Normal 5 4 4 3" xfId="1723" xr:uid="{00000000-0005-0000-0000-0000D2030000}"/>
    <cellStyle name="Normal 5 4 5" xfId="729" xr:uid="{00000000-0005-0000-0000-0000D3030000}"/>
    <cellStyle name="Normal 5 4 5 2" xfId="730" xr:uid="{00000000-0005-0000-0000-0000D4030000}"/>
    <cellStyle name="Normal 5 4 5 2 2" xfId="1726" xr:uid="{00000000-0005-0000-0000-0000D5030000}"/>
    <cellStyle name="Normal 5 4 5 3" xfId="1725" xr:uid="{00000000-0005-0000-0000-0000D6030000}"/>
    <cellStyle name="Normal 5 4 6" xfId="731" xr:uid="{00000000-0005-0000-0000-0000D7030000}"/>
    <cellStyle name="Normal 5 4 6 2" xfId="732" xr:uid="{00000000-0005-0000-0000-0000D8030000}"/>
    <cellStyle name="Normal 5 4 6 2 2" xfId="1728" xr:uid="{00000000-0005-0000-0000-0000D9030000}"/>
    <cellStyle name="Normal 5 4 6 3" xfId="1727" xr:uid="{00000000-0005-0000-0000-0000DA030000}"/>
    <cellStyle name="Normal 5 4 7" xfId="733" xr:uid="{00000000-0005-0000-0000-0000DB030000}"/>
    <cellStyle name="Normal 5 4 7 2" xfId="1729" xr:uid="{00000000-0005-0000-0000-0000DC030000}"/>
    <cellStyle name="Normal 5 4 8" xfId="1366" xr:uid="{00000000-0005-0000-0000-0000DD030000}"/>
    <cellStyle name="Normal 5 5" xfId="238" xr:uid="{00000000-0005-0000-0000-0000DE030000}"/>
    <cellStyle name="Normal 5 5 2" xfId="734" xr:uid="{00000000-0005-0000-0000-0000DF030000}"/>
    <cellStyle name="Normal 5 5 2 2" xfId="735" xr:uid="{00000000-0005-0000-0000-0000E0030000}"/>
    <cellStyle name="Normal 5 5 2 2 2" xfId="1731" xr:uid="{00000000-0005-0000-0000-0000E1030000}"/>
    <cellStyle name="Normal 5 5 2 3" xfId="1730" xr:uid="{00000000-0005-0000-0000-0000E2030000}"/>
    <cellStyle name="Normal 5 5 3" xfId="736" xr:uid="{00000000-0005-0000-0000-0000E3030000}"/>
    <cellStyle name="Normal 5 5 3 2" xfId="1732" xr:uid="{00000000-0005-0000-0000-0000E4030000}"/>
    <cellStyle name="Normal 5 5 4" xfId="1408" xr:uid="{00000000-0005-0000-0000-0000E5030000}"/>
    <cellStyle name="Normal 5 6" xfId="313" xr:uid="{00000000-0005-0000-0000-0000E6030000}"/>
    <cellStyle name="Normal 5 6 2" xfId="737" xr:uid="{00000000-0005-0000-0000-0000E7030000}"/>
    <cellStyle name="Normal 5 6 2 2" xfId="738" xr:uid="{00000000-0005-0000-0000-0000E8030000}"/>
    <cellStyle name="Normal 5 6 2 2 2" xfId="1734" xr:uid="{00000000-0005-0000-0000-0000E9030000}"/>
    <cellStyle name="Normal 5 6 2 3" xfId="1733" xr:uid="{00000000-0005-0000-0000-0000EA030000}"/>
    <cellStyle name="Normal 5 6 3" xfId="739" xr:uid="{00000000-0005-0000-0000-0000EB030000}"/>
    <cellStyle name="Normal 5 6 3 2" xfId="1735" xr:uid="{00000000-0005-0000-0000-0000EC030000}"/>
    <cellStyle name="Normal 5 6 4" xfId="1451" xr:uid="{00000000-0005-0000-0000-0000ED030000}"/>
    <cellStyle name="Normal 5 7" xfId="740" xr:uid="{00000000-0005-0000-0000-0000EE030000}"/>
    <cellStyle name="Normal 5 7 2" xfId="741" xr:uid="{00000000-0005-0000-0000-0000EF030000}"/>
    <cellStyle name="Normal 5 7 2 2" xfId="1737" xr:uid="{00000000-0005-0000-0000-0000F0030000}"/>
    <cellStyle name="Normal 5 7 3" xfId="1736" xr:uid="{00000000-0005-0000-0000-0000F1030000}"/>
    <cellStyle name="Normal 5 8" xfId="742" xr:uid="{00000000-0005-0000-0000-0000F2030000}"/>
    <cellStyle name="Normal 5 8 2" xfId="743" xr:uid="{00000000-0005-0000-0000-0000F3030000}"/>
    <cellStyle name="Normal 5 8 2 2" xfId="1739" xr:uid="{00000000-0005-0000-0000-0000F4030000}"/>
    <cellStyle name="Normal 5 8 3" xfId="1738" xr:uid="{00000000-0005-0000-0000-0000F5030000}"/>
    <cellStyle name="Normal 5 9" xfId="744" xr:uid="{00000000-0005-0000-0000-0000F6030000}"/>
    <cellStyle name="Normal 5 9 2" xfId="745" xr:uid="{00000000-0005-0000-0000-0000F7030000}"/>
    <cellStyle name="Normal 5 9 2 2" xfId="1741" xr:uid="{00000000-0005-0000-0000-0000F8030000}"/>
    <cellStyle name="Normal 5 9 3" xfId="1740" xr:uid="{00000000-0005-0000-0000-0000F9030000}"/>
    <cellStyle name="Normal 50" xfId="54" xr:uid="{00000000-0005-0000-0000-0000FA030000}"/>
    <cellStyle name="Normal 50 2" xfId="244" xr:uid="{00000000-0005-0000-0000-0000FB030000}"/>
    <cellStyle name="Normal 50 2 2" xfId="746" xr:uid="{00000000-0005-0000-0000-0000FC030000}"/>
    <cellStyle name="Normal 50 3" xfId="747" xr:uid="{00000000-0005-0000-0000-0000FD030000}"/>
    <cellStyle name="Normal 50 4" xfId="748" xr:uid="{00000000-0005-0000-0000-0000FE030000}"/>
    <cellStyle name="Normal 51" xfId="55" xr:uid="{00000000-0005-0000-0000-0000FF030000}"/>
    <cellStyle name="Normal 51 2" xfId="245" xr:uid="{00000000-0005-0000-0000-000000040000}"/>
    <cellStyle name="Normal 51 2 2" xfId="749" xr:uid="{00000000-0005-0000-0000-000001040000}"/>
    <cellStyle name="Normal 51 3" xfId="750" xr:uid="{00000000-0005-0000-0000-000002040000}"/>
    <cellStyle name="Normal 51 4" xfId="751" xr:uid="{00000000-0005-0000-0000-000003040000}"/>
    <cellStyle name="Normal 52" xfId="56" xr:uid="{00000000-0005-0000-0000-000004040000}"/>
    <cellStyle name="Normal 52 2" xfId="246" xr:uid="{00000000-0005-0000-0000-000005040000}"/>
    <cellStyle name="Normal 52 2 2" xfId="752" xr:uid="{00000000-0005-0000-0000-000006040000}"/>
    <cellStyle name="Normal 52 3" xfId="753" xr:uid="{00000000-0005-0000-0000-000007040000}"/>
    <cellStyle name="Normal 52 4" xfId="754" xr:uid="{00000000-0005-0000-0000-000008040000}"/>
    <cellStyle name="Normal 53" xfId="58" xr:uid="{00000000-0005-0000-0000-000009040000}"/>
    <cellStyle name="Normal 53 2" xfId="247" xr:uid="{00000000-0005-0000-0000-00000A040000}"/>
    <cellStyle name="Normal 53 2 2" xfId="755" xr:uid="{00000000-0005-0000-0000-00000B040000}"/>
    <cellStyle name="Normal 53 3" xfId="756" xr:uid="{00000000-0005-0000-0000-00000C040000}"/>
    <cellStyle name="Normal 53 4" xfId="757" xr:uid="{00000000-0005-0000-0000-00000D040000}"/>
    <cellStyle name="Normal 54" xfId="61" xr:uid="{00000000-0005-0000-0000-00000E040000}"/>
    <cellStyle name="Normal 54 2" xfId="248" xr:uid="{00000000-0005-0000-0000-00000F040000}"/>
    <cellStyle name="Normal 54 2 2" xfId="758" xr:uid="{00000000-0005-0000-0000-000010040000}"/>
    <cellStyle name="Normal 54 3" xfId="759" xr:uid="{00000000-0005-0000-0000-000011040000}"/>
    <cellStyle name="Normal 54 4" xfId="760" xr:uid="{00000000-0005-0000-0000-000012040000}"/>
    <cellStyle name="Normal 55" xfId="63" xr:uid="{00000000-0005-0000-0000-000013040000}"/>
    <cellStyle name="Normal 55 2" xfId="249" xr:uid="{00000000-0005-0000-0000-000014040000}"/>
    <cellStyle name="Normal 55 2 2" xfId="761" xr:uid="{00000000-0005-0000-0000-000015040000}"/>
    <cellStyle name="Normal 55 3" xfId="762" xr:uid="{00000000-0005-0000-0000-000016040000}"/>
    <cellStyle name="Normal 55 4" xfId="763" xr:uid="{00000000-0005-0000-0000-000017040000}"/>
    <cellStyle name="Normal 56" xfId="65" xr:uid="{00000000-0005-0000-0000-000018040000}"/>
    <cellStyle name="Normal 56 2" xfId="250" xr:uid="{00000000-0005-0000-0000-000019040000}"/>
    <cellStyle name="Normal 56 2 2" xfId="764" xr:uid="{00000000-0005-0000-0000-00001A040000}"/>
    <cellStyle name="Normal 56 3" xfId="765" xr:uid="{00000000-0005-0000-0000-00001B040000}"/>
    <cellStyle name="Normal 56 4" xfId="766" xr:uid="{00000000-0005-0000-0000-00001C040000}"/>
    <cellStyle name="Normal 57" xfId="67" xr:uid="{00000000-0005-0000-0000-00001D040000}"/>
    <cellStyle name="Normal 57 2" xfId="251" xr:uid="{00000000-0005-0000-0000-00001E040000}"/>
    <cellStyle name="Normal 57 2 2" xfId="767" xr:uid="{00000000-0005-0000-0000-00001F040000}"/>
    <cellStyle name="Normal 57 3" xfId="768" xr:uid="{00000000-0005-0000-0000-000020040000}"/>
    <cellStyle name="Normal 57 4" xfId="769" xr:uid="{00000000-0005-0000-0000-000021040000}"/>
    <cellStyle name="Normal 58" xfId="69" xr:uid="{00000000-0005-0000-0000-000022040000}"/>
    <cellStyle name="Normal 58 2" xfId="252" xr:uid="{00000000-0005-0000-0000-000023040000}"/>
    <cellStyle name="Normal 58 2 2" xfId="770" xr:uid="{00000000-0005-0000-0000-000024040000}"/>
    <cellStyle name="Normal 58 3" xfId="771" xr:uid="{00000000-0005-0000-0000-000025040000}"/>
    <cellStyle name="Normal 58 4" xfId="772" xr:uid="{00000000-0005-0000-0000-000026040000}"/>
    <cellStyle name="Normal 59" xfId="70" xr:uid="{00000000-0005-0000-0000-000027040000}"/>
    <cellStyle name="Normal 59 2" xfId="253" xr:uid="{00000000-0005-0000-0000-000028040000}"/>
    <cellStyle name="Normal 59 2 2" xfId="773" xr:uid="{00000000-0005-0000-0000-000029040000}"/>
    <cellStyle name="Normal 59 3" xfId="774" xr:uid="{00000000-0005-0000-0000-00002A040000}"/>
    <cellStyle name="Normal 59 4" xfId="775" xr:uid="{00000000-0005-0000-0000-00002B040000}"/>
    <cellStyle name="Normal 6" xfId="14" xr:uid="{00000000-0005-0000-0000-00002C040000}"/>
    <cellStyle name="Normal 6 10" xfId="776" xr:uid="{00000000-0005-0000-0000-00002D040000}"/>
    <cellStyle name="Normal 6 10 2" xfId="777" xr:uid="{00000000-0005-0000-0000-00002E040000}"/>
    <cellStyle name="Normal 6 10 2 2" xfId="1743" xr:uid="{00000000-0005-0000-0000-00002F040000}"/>
    <cellStyle name="Normal 6 10 3" xfId="1742" xr:uid="{00000000-0005-0000-0000-000030040000}"/>
    <cellStyle name="Normal 6 11" xfId="778" xr:uid="{00000000-0005-0000-0000-000031040000}"/>
    <cellStyle name="Normal 6 11 2" xfId="1744" xr:uid="{00000000-0005-0000-0000-000032040000}"/>
    <cellStyle name="Normal 6 12" xfId="1348" xr:uid="{00000000-0005-0000-0000-000033040000}"/>
    <cellStyle name="Normal 6 2" xfId="124" xr:uid="{00000000-0005-0000-0000-000034040000}"/>
    <cellStyle name="Normal 6 2 10" xfId="779" xr:uid="{00000000-0005-0000-0000-000035040000}"/>
    <cellStyle name="Normal 6 2 10 2" xfId="1745" xr:uid="{00000000-0005-0000-0000-000036040000}"/>
    <cellStyle name="Normal 6 2 11" xfId="1367" xr:uid="{00000000-0005-0000-0000-000037040000}"/>
    <cellStyle name="Normal 6 2 2" xfId="125" xr:uid="{00000000-0005-0000-0000-000038040000}"/>
    <cellStyle name="Normal 6 2 2 10" xfId="1368" xr:uid="{00000000-0005-0000-0000-000039040000}"/>
    <cellStyle name="Normal 6 2 2 2" xfId="126" xr:uid="{00000000-0005-0000-0000-00003A040000}"/>
    <cellStyle name="Normal 6 2 2 2 2" xfId="257" xr:uid="{00000000-0005-0000-0000-00003B040000}"/>
    <cellStyle name="Normal 6 2 2 2 2 2" xfId="780" xr:uid="{00000000-0005-0000-0000-00003C040000}"/>
    <cellStyle name="Normal 6 2 2 2 2 2 2" xfId="781" xr:uid="{00000000-0005-0000-0000-00003D040000}"/>
    <cellStyle name="Normal 6 2 2 2 2 2 2 2" xfId="1747" xr:uid="{00000000-0005-0000-0000-00003E040000}"/>
    <cellStyle name="Normal 6 2 2 2 2 2 3" xfId="1746" xr:uid="{00000000-0005-0000-0000-00003F040000}"/>
    <cellStyle name="Normal 6 2 2 2 2 3" xfId="782" xr:uid="{00000000-0005-0000-0000-000040040000}"/>
    <cellStyle name="Normal 6 2 2 2 2 3 2" xfId="1748" xr:uid="{00000000-0005-0000-0000-000041040000}"/>
    <cellStyle name="Normal 6 2 2 2 2 4" xfId="1417" xr:uid="{00000000-0005-0000-0000-000042040000}"/>
    <cellStyle name="Normal 6 2 2 2 3" xfId="321" xr:uid="{00000000-0005-0000-0000-000043040000}"/>
    <cellStyle name="Normal 6 2 2 2 3 2" xfId="783" xr:uid="{00000000-0005-0000-0000-000044040000}"/>
    <cellStyle name="Normal 6 2 2 2 3 2 2" xfId="784" xr:uid="{00000000-0005-0000-0000-000045040000}"/>
    <cellStyle name="Normal 6 2 2 2 3 2 2 2" xfId="1750" xr:uid="{00000000-0005-0000-0000-000046040000}"/>
    <cellStyle name="Normal 6 2 2 2 3 2 3" xfId="1749" xr:uid="{00000000-0005-0000-0000-000047040000}"/>
    <cellStyle name="Normal 6 2 2 2 3 3" xfId="785" xr:uid="{00000000-0005-0000-0000-000048040000}"/>
    <cellStyle name="Normal 6 2 2 2 3 3 2" xfId="1751" xr:uid="{00000000-0005-0000-0000-000049040000}"/>
    <cellStyle name="Normal 6 2 2 2 3 4" xfId="1459" xr:uid="{00000000-0005-0000-0000-00004A040000}"/>
    <cellStyle name="Normal 6 2 2 2 4" xfId="786" xr:uid="{00000000-0005-0000-0000-00004B040000}"/>
    <cellStyle name="Normal 6 2 2 2 4 2" xfId="787" xr:uid="{00000000-0005-0000-0000-00004C040000}"/>
    <cellStyle name="Normal 6 2 2 2 4 2 2" xfId="1753" xr:uid="{00000000-0005-0000-0000-00004D040000}"/>
    <cellStyle name="Normal 6 2 2 2 4 3" xfId="1752" xr:uid="{00000000-0005-0000-0000-00004E040000}"/>
    <cellStyle name="Normal 6 2 2 2 5" xfId="788" xr:uid="{00000000-0005-0000-0000-00004F040000}"/>
    <cellStyle name="Normal 6 2 2 2 5 2" xfId="789" xr:uid="{00000000-0005-0000-0000-000050040000}"/>
    <cellStyle name="Normal 6 2 2 2 5 2 2" xfId="1755" xr:uid="{00000000-0005-0000-0000-000051040000}"/>
    <cellStyle name="Normal 6 2 2 2 5 3" xfId="1754" xr:uid="{00000000-0005-0000-0000-000052040000}"/>
    <cellStyle name="Normal 6 2 2 2 6" xfId="790" xr:uid="{00000000-0005-0000-0000-000053040000}"/>
    <cellStyle name="Normal 6 2 2 2 6 2" xfId="791" xr:uid="{00000000-0005-0000-0000-000054040000}"/>
    <cellStyle name="Normal 6 2 2 2 6 2 2" xfId="1757" xr:uid="{00000000-0005-0000-0000-000055040000}"/>
    <cellStyle name="Normal 6 2 2 2 6 3" xfId="1756" xr:uid="{00000000-0005-0000-0000-000056040000}"/>
    <cellStyle name="Normal 6 2 2 2 7" xfId="792" xr:uid="{00000000-0005-0000-0000-000057040000}"/>
    <cellStyle name="Normal 6 2 2 2 7 2" xfId="1758" xr:uid="{00000000-0005-0000-0000-000058040000}"/>
    <cellStyle name="Normal 6 2 2 2 8" xfId="1369" xr:uid="{00000000-0005-0000-0000-000059040000}"/>
    <cellStyle name="Normal 6 2 2 3" xfId="127" xr:uid="{00000000-0005-0000-0000-00005A040000}"/>
    <cellStyle name="Normal 6 2 2 3 2" xfId="258" xr:uid="{00000000-0005-0000-0000-00005B040000}"/>
    <cellStyle name="Normal 6 2 2 3 2 2" xfId="793" xr:uid="{00000000-0005-0000-0000-00005C040000}"/>
    <cellStyle name="Normal 6 2 2 3 2 2 2" xfId="794" xr:uid="{00000000-0005-0000-0000-00005D040000}"/>
    <cellStyle name="Normal 6 2 2 3 2 2 2 2" xfId="1760" xr:uid="{00000000-0005-0000-0000-00005E040000}"/>
    <cellStyle name="Normal 6 2 2 3 2 2 3" xfId="1759" xr:uid="{00000000-0005-0000-0000-00005F040000}"/>
    <cellStyle name="Normal 6 2 2 3 2 3" xfId="795" xr:uid="{00000000-0005-0000-0000-000060040000}"/>
    <cellStyle name="Normal 6 2 2 3 2 3 2" xfId="1761" xr:uid="{00000000-0005-0000-0000-000061040000}"/>
    <cellStyle name="Normal 6 2 2 3 2 4" xfId="1418" xr:uid="{00000000-0005-0000-0000-000062040000}"/>
    <cellStyle name="Normal 6 2 2 3 3" xfId="322" xr:uid="{00000000-0005-0000-0000-000063040000}"/>
    <cellStyle name="Normal 6 2 2 3 3 2" xfId="796" xr:uid="{00000000-0005-0000-0000-000064040000}"/>
    <cellStyle name="Normal 6 2 2 3 3 2 2" xfId="797" xr:uid="{00000000-0005-0000-0000-000065040000}"/>
    <cellStyle name="Normal 6 2 2 3 3 2 2 2" xfId="1763" xr:uid="{00000000-0005-0000-0000-000066040000}"/>
    <cellStyle name="Normal 6 2 2 3 3 2 3" xfId="1762" xr:uid="{00000000-0005-0000-0000-000067040000}"/>
    <cellStyle name="Normal 6 2 2 3 3 3" xfId="798" xr:uid="{00000000-0005-0000-0000-000068040000}"/>
    <cellStyle name="Normal 6 2 2 3 3 3 2" xfId="1764" xr:uid="{00000000-0005-0000-0000-000069040000}"/>
    <cellStyle name="Normal 6 2 2 3 3 4" xfId="1460" xr:uid="{00000000-0005-0000-0000-00006A040000}"/>
    <cellStyle name="Normal 6 2 2 3 4" xfId="799" xr:uid="{00000000-0005-0000-0000-00006B040000}"/>
    <cellStyle name="Normal 6 2 2 3 4 2" xfId="800" xr:uid="{00000000-0005-0000-0000-00006C040000}"/>
    <cellStyle name="Normal 6 2 2 3 4 2 2" xfId="1766" xr:uid="{00000000-0005-0000-0000-00006D040000}"/>
    <cellStyle name="Normal 6 2 2 3 4 3" xfId="1765" xr:uid="{00000000-0005-0000-0000-00006E040000}"/>
    <cellStyle name="Normal 6 2 2 3 5" xfId="801" xr:uid="{00000000-0005-0000-0000-00006F040000}"/>
    <cellStyle name="Normal 6 2 2 3 5 2" xfId="802" xr:uid="{00000000-0005-0000-0000-000070040000}"/>
    <cellStyle name="Normal 6 2 2 3 5 2 2" xfId="1768" xr:uid="{00000000-0005-0000-0000-000071040000}"/>
    <cellStyle name="Normal 6 2 2 3 5 3" xfId="1767" xr:uid="{00000000-0005-0000-0000-000072040000}"/>
    <cellStyle name="Normal 6 2 2 3 6" xfId="803" xr:uid="{00000000-0005-0000-0000-000073040000}"/>
    <cellStyle name="Normal 6 2 2 3 6 2" xfId="804" xr:uid="{00000000-0005-0000-0000-000074040000}"/>
    <cellStyle name="Normal 6 2 2 3 6 2 2" xfId="1770" xr:uid="{00000000-0005-0000-0000-000075040000}"/>
    <cellStyle name="Normal 6 2 2 3 6 3" xfId="1769" xr:uid="{00000000-0005-0000-0000-000076040000}"/>
    <cellStyle name="Normal 6 2 2 3 7" xfId="805" xr:uid="{00000000-0005-0000-0000-000077040000}"/>
    <cellStyle name="Normal 6 2 2 3 7 2" xfId="1771" xr:uid="{00000000-0005-0000-0000-000078040000}"/>
    <cellStyle name="Normal 6 2 2 3 8" xfId="1370" xr:uid="{00000000-0005-0000-0000-000079040000}"/>
    <cellStyle name="Normal 6 2 2 4" xfId="256" xr:uid="{00000000-0005-0000-0000-00007A040000}"/>
    <cellStyle name="Normal 6 2 2 4 2" xfId="806" xr:uid="{00000000-0005-0000-0000-00007B040000}"/>
    <cellStyle name="Normal 6 2 2 4 2 2" xfId="807" xr:uid="{00000000-0005-0000-0000-00007C040000}"/>
    <cellStyle name="Normal 6 2 2 4 2 2 2" xfId="1773" xr:uid="{00000000-0005-0000-0000-00007D040000}"/>
    <cellStyle name="Normal 6 2 2 4 2 3" xfId="1772" xr:uid="{00000000-0005-0000-0000-00007E040000}"/>
    <cellStyle name="Normal 6 2 2 4 3" xfId="808" xr:uid="{00000000-0005-0000-0000-00007F040000}"/>
    <cellStyle name="Normal 6 2 2 4 3 2" xfId="1774" xr:uid="{00000000-0005-0000-0000-000080040000}"/>
    <cellStyle name="Normal 6 2 2 4 4" xfId="1416" xr:uid="{00000000-0005-0000-0000-000081040000}"/>
    <cellStyle name="Normal 6 2 2 5" xfId="320" xr:uid="{00000000-0005-0000-0000-000082040000}"/>
    <cellStyle name="Normal 6 2 2 5 2" xfId="809" xr:uid="{00000000-0005-0000-0000-000083040000}"/>
    <cellStyle name="Normal 6 2 2 5 2 2" xfId="810" xr:uid="{00000000-0005-0000-0000-000084040000}"/>
    <cellStyle name="Normal 6 2 2 5 2 2 2" xfId="1776" xr:uid="{00000000-0005-0000-0000-000085040000}"/>
    <cellStyle name="Normal 6 2 2 5 2 3" xfId="1775" xr:uid="{00000000-0005-0000-0000-000086040000}"/>
    <cellStyle name="Normal 6 2 2 5 3" xfId="811" xr:uid="{00000000-0005-0000-0000-000087040000}"/>
    <cellStyle name="Normal 6 2 2 5 3 2" xfId="1777" xr:uid="{00000000-0005-0000-0000-000088040000}"/>
    <cellStyle name="Normal 6 2 2 5 4" xfId="1458" xr:uid="{00000000-0005-0000-0000-000089040000}"/>
    <cellStyle name="Normal 6 2 2 6" xfId="812" xr:uid="{00000000-0005-0000-0000-00008A040000}"/>
    <cellStyle name="Normal 6 2 2 6 2" xfId="813" xr:uid="{00000000-0005-0000-0000-00008B040000}"/>
    <cellStyle name="Normal 6 2 2 6 2 2" xfId="1779" xr:uid="{00000000-0005-0000-0000-00008C040000}"/>
    <cellStyle name="Normal 6 2 2 6 3" xfId="1778" xr:uid="{00000000-0005-0000-0000-00008D040000}"/>
    <cellStyle name="Normal 6 2 2 7" xfId="814" xr:uid="{00000000-0005-0000-0000-00008E040000}"/>
    <cellStyle name="Normal 6 2 2 7 2" xfId="815" xr:uid="{00000000-0005-0000-0000-00008F040000}"/>
    <cellStyle name="Normal 6 2 2 7 2 2" xfId="1781" xr:uid="{00000000-0005-0000-0000-000090040000}"/>
    <cellStyle name="Normal 6 2 2 7 3" xfId="1780" xr:uid="{00000000-0005-0000-0000-000091040000}"/>
    <cellStyle name="Normal 6 2 2 8" xfId="816" xr:uid="{00000000-0005-0000-0000-000092040000}"/>
    <cellStyle name="Normal 6 2 2 8 2" xfId="817" xr:uid="{00000000-0005-0000-0000-000093040000}"/>
    <cellStyle name="Normal 6 2 2 8 2 2" xfId="1783" xr:uid="{00000000-0005-0000-0000-000094040000}"/>
    <cellStyle name="Normal 6 2 2 8 3" xfId="1782" xr:uid="{00000000-0005-0000-0000-000095040000}"/>
    <cellStyle name="Normal 6 2 2 9" xfId="818" xr:uid="{00000000-0005-0000-0000-000096040000}"/>
    <cellStyle name="Normal 6 2 2 9 2" xfId="1784" xr:uid="{00000000-0005-0000-0000-000097040000}"/>
    <cellStyle name="Normal 6 2 3" xfId="128" xr:uid="{00000000-0005-0000-0000-000098040000}"/>
    <cellStyle name="Normal 6 2 3 2" xfId="259" xr:uid="{00000000-0005-0000-0000-000099040000}"/>
    <cellStyle name="Normal 6 2 3 2 2" xfId="819" xr:uid="{00000000-0005-0000-0000-00009A040000}"/>
    <cellStyle name="Normal 6 2 3 2 2 2" xfId="820" xr:uid="{00000000-0005-0000-0000-00009B040000}"/>
    <cellStyle name="Normal 6 2 3 2 2 2 2" xfId="1786" xr:uid="{00000000-0005-0000-0000-00009C040000}"/>
    <cellStyle name="Normal 6 2 3 2 2 3" xfId="1785" xr:uid="{00000000-0005-0000-0000-00009D040000}"/>
    <cellStyle name="Normal 6 2 3 2 3" xfId="821" xr:uid="{00000000-0005-0000-0000-00009E040000}"/>
    <cellStyle name="Normal 6 2 3 2 3 2" xfId="1787" xr:uid="{00000000-0005-0000-0000-00009F040000}"/>
    <cellStyle name="Normal 6 2 3 2 4" xfId="1419" xr:uid="{00000000-0005-0000-0000-0000A0040000}"/>
    <cellStyle name="Normal 6 2 3 3" xfId="323" xr:uid="{00000000-0005-0000-0000-0000A1040000}"/>
    <cellStyle name="Normal 6 2 3 3 2" xfId="822" xr:uid="{00000000-0005-0000-0000-0000A2040000}"/>
    <cellStyle name="Normal 6 2 3 3 2 2" xfId="823" xr:uid="{00000000-0005-0000-0000-0000A3040000}"/>
    <cellStyle name="Normal 6 2 3 3 2 2 2" xfId="1789" xr:uid="{00000000-0005-0000-0000-0000A4040000}"/>
    <cellStyle name="Normal 6 2 3 3 2 3" xfId="1788" xr:uid="{00000000-0005-0000-0000-0000A5040000}"/>
    <cellStyle name="Normal 6 2 3 3 3" xfId="824" xr:uid="{00000000-0005-0000-0000-0000A6040000}"/>
    <cellStyle name="Normal 6 2 3 3 3 2" xfId="1790" xr:uid="{00000000-0005-0000-0000-0000A7040000}"/>
    <cellStyle name="Normal 6 2 3 3 4" xfId="1461" xr:uid="{00000000-0005-0000-0000-0000A8040000}"/>
    <cellStyle name="Normal 6 2 3 4" xfId="825" xr:uid="{00000000-0005-0000-0000-0000A9040000}"/>
    <cellStyle name="Normal 6 2 3 4 2" xfId="826" xr:uid="{00000000-0005-0000-0000-0000AA040000}"/>
    <cellStyle name="Normal 6 2 3 4 2 2" xfId="1792" xr:uid="{00000000-0005-0000-0000-0000AB040000}"/>
    <cellStyle name="Normal 6 2 3 4 3" xfId="1791" xr:uid="{00000000-0005-0000-0000-0000AC040000}"/>
    <cellStyle name="Normal 6 2 3 5" xfId="827" xr:uid="{00000000-0005-0000-0000-0000AD040000}"/>
    <cellStyle name="Normal 6 2 3 5 2" xfId="828" xr:uid="{00000000-0005-0000-0000-0000AE040000}"/>
    <cellStyle name="Normal 6 2 3 5 2 2" xfId="1794" xr:uid="{00000000-0005-0000-0000-0000AF040000}"/>
    <cellStyle name="Normal 6 2 3 5 3" xfId="1793" xr:uid="{00000000-0005-0000-0000-0000B0040000}"/>
    <cellStyle name="Normal 6 2 3 6" xfId="829" xr:uid="{00000000-0005-0000-0000-0000B1040000}"/>
    <cellStyle name="Normal 6 2 3 6 2" xfId="830" xr:uid="{00000000-0005-0000-0000-0000B2040000}"/>
    <cellStyle name="Normal 6 2 3 6 2 2" xfId="1796" xr:uid="{00000000-0005-0000-0000-0000B3040000}"/>
    <cellStyle name="Normal 6 2 3 6 3" xfId="1795" xr:uid="{00000000-0005-0000-0000-0000B4040000}"/>
    <cellStyle name="Normal 6 2 3 7" xfId="831" xr:uid="{00000000-0005-0000-0000-0000B5040000}"/>
    <cellStyle name="Normal 6 2 3 7 2" xfId="1797" xr:uid="{00000000-0005-0000-0000-0000B6040000}"/>
    <cellStyle name="Normal 6 2 3 8" xfId="1371" xr:uid="{00000000-0005-0000-0000-0000B7040000}"/>
    <cellStyle name="Normal 6 2 4" xfId="129" xr:uid="{00000000-0005-0000-0000-0000B8040000}"/>
    <cellStyle name="Normal 6 2 4 2" xfId="260" xr:uid="{00000000-0005-0000-0000-0000B9040000}"/>
    <cellStyle name="Normal 6 2 4 2 2" xfId="832" xr:uid="{00000000-0005-0000-0000-0000BA040000}"/>
    <cellStyle name="Normal 6 2 4 2 2 2" xfId="833" xr:uid="{00000000-0005-0000-0000-0000BB040000}"/>
    <cellStyle name="Normal 6 2 4 2 2 2 2" xfId="1799" xr:uid="{00000000-0005-0000-0000-0000BC040000}"/>
    <cellStyle name="Normal 6 2 4 2 2 3" xfId="1798" xr:uid="{00000000-0005-0000-0000-0000BD040000}"/>
    <cellStyle name="Normal 6 2 4 2 3" xfId="834" xr:uid="{00000000-0005-0000-0000-0000BE040000}"/>
    <cellStyle name="Normal 6 2 4 2 3 2" xfId="1800" xr:uid="{00000000-0005-0000-0000-0000BF040000}"/>
    <cellStyle name="Normal 6 2 4 2 4" xfId="1420" xr:uid="{00000000-0005-0000-0000-0000C0040000}"/>
    <cellStyle name="Normal 6 2 4 3" xfId="324" xr:uid="{00000000-0005-0000-0000-0000C1040000}"/>
    <cellStyle name="Normal 6 2 4 3 2" xfId="835" xr:uid="{00000000-0005-0000-0000-0000C2040000}"/>
    <cellStyle name="Normal 6 2 4 3 2 2" xfId="836" xr:uid="{00000000-0005-0000-0000-0000C3040000}"/>
    <cellStyle name="Normal 6 2 4 3 2 2 2" xfId="1802" xr:uid="{00000000-0005-0000-0000-0000C4040000}"/>
    <cellStyle name="Normal 6 2 4 3 2 3" xfId="1801" xr:uid="{00000000-0005-0000-0000-0000C5040000}"/>
    <cellStyle name="Normal 6 2 4 3 3" xfId="837" xr:uid="{00000000-0005-0000-0000-0000C6040000}"/>
    <cellStyle name="Normal 6 2 4 3 3 2" xfId="1803" xr:uid="{00000000-0005-0000-0000-0000C7040000}"/>
    <cellStyle name="Normal 6 2 4 3 4" xfId="1462" xr:uid="{00000000-0005-0000-0000-0000C8040000}"/>
    <cellStyle name="Normal 6 2 4 4" xfId="838" xr:uid="{00000000-0005-0000-0000-0000C9040000}"/>
    <cellStyle name="Normal 6 2 4 4 2" xfId="839" xr:uid="{00000000-0005-0000-0000-0000CA040000}"/>
    <cellStyle name="Normal 6 2 4 4 2 2" xfId="1805" xr:uid="{00000000-0005-0000-0000-0000CB040000}"/>
    <cellStyle name="Normal 6 2 4 4 3" xfId="1804" xr:uid="{00000000-0005-0000-0000-0000CC040000}"/>
    <cellStyle name="Normal 6 2 4 5" xfId="840" xr:uid="{00000000-0005-0000-0000-0000CD040000}"/>
    <cellStyle name="Normal 6 2 4 5 2" xfId="841" xr:uid="{00000000-0005-0000-0000-0000CE040000}"/>
    <cellStyle name="Normal 6 2 4 5 2 2" xfId="1807" xr:uid="{00000000-0005-0000-0000-0000CF040000}"/>
    <cellStyle name="Normal 6 2 4 5 3" xfId="1806" xr:uid="{00000000-0005-0000-0000-0000D0040000}"/>
    <cellStyle name="Normal 6 2 4 6" xfId="842" xr:uid="{00000000-0005-0000-0000-0000D1040000}"/>
    <cellStyle name="Normal 6 2 4 6 2" xfId="843" xr:uid="{00000000-0005-0000-0000-0000D2040000}"/>
    <cellStyle name="Normal 6 2 4 6 2 2" xfId="1809" xr:uid="{00000000-0005-0000-0000-0000D3040000}"/>
    <cellStyle name="Normal 6 2 4 6 3" xfId="1808" xr:uid="{00000000-0005-0000-0000-0000D4040000}"/>
    <cellStyle name="Normal 6 2 4 7" xfId="844" xr:uid="{00000000-0005-0000-0000-0000D5040000}"/>
    <cellStyle name="Normal 6 2 4 7 2" xfId="1810" xr:uid="{00000000-0005-0000-0000-0000D6040000}"/>
    <cellStyle name="Normal 6 2 4 8" xfId="1372" xr:uid="{00000000-0005-0000-0000-0000D7040000}"/>
    <cellStyle name="Normal 6 2 5" xfId="255" xr:uid="{00000000-0005-0000-0000-0000D8040000}"/>
    <cellStyle name="Normal 6 2 5 2" xfId="845" xr:uid="{00000000-0005-0000-0000-0000D9040000}"/>
    <cellStyle name="Normal 6 2 5 2 2" xfId="846" xr:uid="{00000000-0005-0000-0000-0000DA040000}"/>
    <cellStyle name="Normal 6 2 5 2 2 2" xfId="1812" xr:uid="{00000000-0005-0000-0000-0000DB040000}"/>
    <cellStyle name="Normal 6 2 5 2 3" xfId="1811" xr:uid="{00000000-0005-0000-0000-0000DC040000}"/>
    <cellStyle name="Normal 6 2 5 3" xfId="847" xr:uid="{00000000-0005-0000-0000-0000DD040000}"/>
    <cellStyle name="Normal 6 2 5 3 2" xfId="1813" xr:uid="{00000000-0005-0000-0000-0000DE040000}"/>
    <cellStyle name="Normal 6 2 5 4" xfId="1415" xr:uid="{00000000-0005-0000-0000-0000DF040000}"/>
    <cellStyle name="Normal 6 2 6" xfId="319" xr:uid="{00000000-0005-0000-0000-0000E0040000}"/>
    <cellStyle name="Normal 6 2 6 2" xfId="848" xr:uid="{00000000-0005-0000-0000-0000E1040000}"/>
    <cellStyle name="Normal 6 2 6 2 2" xfId="849" xr:uid="{00000000-0005-0000-0000-0000E2040000}"/>
    <cellStyle name="Normal 6 2 6 2 2 2" xfId="1815" xr:uid="{00000000-0005-0000-0000-0000E3040000}"/>
    <cellStyle name="Normal 6 2 6 2 3" xfId="1814" xr:uid="{00000000-0005-0000-0000-0000E4040000}"/>
    <cellStyle name="Normal 6 2 6 3" xfId="850" xr:uid="{00000000-0005-0000-0000-0000E5040000}"/>
    <cellStyle name="Normal 6 2 6 3 2" xfId="1816" xr:uid="{00000000-0005-0000-0000-0000E6040000}"/>
    <cellStyle name="Normal 6 2 6 4" xfId="1457" xr:uid="{00000000-0005-0000-0000-0000E7040000}"/>
    <cellStyle name="Normal 6 2 7" xfId="851" xr:uid="{00000000-0005-0000-0000-0000E8040000}"/>
    <cellStyle name="Normal 6 2 7 2" xfId="852" xr:uid="{00000000-0005-0000-0000-0000E9040000}"/>
    <cellStyle name="Normal 6 2 7 2 2" xfId="1818" xr:uid="{00000000-0005-0000-0000-0000EA040000}"/>
    <cellStyle name="Normal 6 2 7 3" xfId="1817" xr:uid="{00000000-0005-0000-0000-0000EB040000}"/>
    <cellStyle name="Normal 6 2 8" xfId="853" xr:uid="{00000000-0005-0000-0000-0000EC040000}"/>
    <cellStyle name="Normal 6 2 8 2" xfId="854" xr:uid="{00000000-0005-0000-0000-0000ED040000}"/>
    <cellStyle name="Normal 6 2 8 2 2" xfId="1820" xr:uid="{00000000-0005-0000-0000-0000EE040000}"/>
    <cellStyle name="Normal 6 2 8 3" xfId="1819" xr:uid="{00000000-0005-0000-0000-0000EF040000}"/>
    <cellStyle name="Normal 6 2 9" xfId="855" xr:uid="{00000000-0005-0000-0000-0000F0040000}"/>
    <cellStyle name="Normal 6 2 9 2" xfId="856" xr:uid="{00000000-0005-0000-0000-0000F1040000}"/>
    <cellStyle name="Normal 6 2 9 2 2" xfId="1822" xr:uid="{00000000-0005-0000-0000-0000F2040000}"/>
    <cellStyle name="Normal 6 2 9 3" xfId="1821" xr:uid="{00000000-0005-0000-0000-0000F3040000}"/>
    <cellStyle name="Normal 6 3" xfId="130" xr:uid="{00000000-0005-0000-0000-0000F4040000}"/>
    <cellStyle name="Normal 6 3 10" xfId="1373" xr:uid="{00000000-0005-0000-0000-0000F5040000}"/>
    <cellStyle name="Normal 6 3 2" xfId="131" xr:uid="{00000000-0005-0000-0000-0000F6040000}"/>
    <cellStyle name="Normal 6 3 2 2" xfId="262" xr:uid="{00000000-0005-0000-0000-0000F7040000}"/>
    <cellStyle name="Normal 6 3 2 2 2" xfId="857" xr:uid="{00000000-0005-0000-0000-0000F8040000}"/>
    <cellStyle name="Normal 6 3 2 2 2 2" xfId="858" xr:uid="{00000000-0005-0000-0000-0000F9040000}"/>
    <cellStyle name="Normal 6 3 2 2 2 2 2" xfId="1824" xr:uid="{00000000-0005-0000-0000-0000FA040000}"/>
    <cellStyle name="Normal 6 3 2 2 2 3" xfId="1823" xr:uid="{00000000-0005-0000-0000-0000FB040000}"/>
    <cellStyle name="Normal 6 3 2 2 3" xfId="859" xr:uid="{00000000-0005-0000-0000-0000FC040000}"/>
    <cellStyle name="Normal 6 3 2 2 3 2" xfId="1825" xr:uid="{00000000-0005-0000-0000-0000FD040000}"/>
    <cellStyle name="Normal 6 3 2 2 4" xfId="1422" xr:uid="{00000000-0005-0000-0000-0000FE040000}"/>
    <cellStyle name="Normal 6 3 2 3" xfId="326" xr:uid="{00000000-0005-0000-0000-0000FF040000}"/>
    <cellStyle name="Normal 6 3 2 3 2" xfId="860" xr:uid="{00000000-0005-0000-0000-000000050000}"/>
    <cellStyle name="Normal 6 3 2 3 2 2" xfId="861" xr:uid="{00000000-0005-0000-0000-000001050000}"/>
    <cellStyle name="Normal 6 3 2 3 2 2 2" xfId="1827" xr:uid="{00000000-0005-0000-0000-000002050000}"/>
    <cellStyle name="Normal 6 3 2 3 2 3" xfId="1826" xr:uid="{00000000-0005-0000-0000-000003050000}"/>
    <cellStyle name="Normal 6 3 2 3 3" xfId="862" xr:uid="{00000000-0005-0000-0000-000004050000}"/>
    <cellStyle name="Normal 6 3 2 3 3 2" xfId="1828" xr:uid="{00000000-0005-0000-0000-000005050000}"/>
    <cellStyle name="Normal 6 3 2 3 4" xfId="1464" xr:uid="{00000000-0005-0000-0000-000006050000}"/>
    <cellStyle name="Normal 6 3 2 4" xfId="863" xr:uid="{00000000-0005-0000-0000-000007050000}"/>
    <cellStyle name="Normal 6 3 2 4 2" xfId="864" xr:uid="{00000000-0005-0000-0000-000008050000}"/>
    <cellStyle name="Normal 6 3 2 4 2 2" xfId="1830" xr:uid="{00000000-0005-0000-0000-000009050000}"/>
    <cellStyle name="Normal 6 3 2 4 3" xfId="1829" xr:uid="{00000000-0005-0000-0000-00000A050000}"/>
    <cellStyle name="Normal 6 3 2 5" xfId="865" xr:uid="{00000000-0005-0000-0000-00000B050000}"/>
    <cellStyle name="Normal 6 3 2 5 2" xfId="866" xr:uid="{00000000-0005-0000-0000-00000C050000}"/>
    <cellStyle name="Normal 6 3 2 5 2 2" xfId="1832" xr:uid="{00000000-0005-0000-0000-00000D050000}"/>
    <cellStyle name="Normal 6 3 2 5 3" xfId="1831" xr:uid="{00000000-0005-0000-0000-00000E050000}"/>
    <cellStyle name="Normal 6 3 2 6" xfId="867" xr:uid="{00000000-0005-0000-0000-00000F050000}"/>
    <cellStyle name="Normal 6 3 2 6 2" xfId="868" xr:uid="{00000000-0005-0000-0000-000010050000}"/>
    <cellStyle name="Normal 6 3 2 6 2 2" xfId="1834" xr:uid="{00000000-0005-0000-0000-000011050000}"/>
    <cellStyle name="Normal 6 3 2 6 3" xfId="1833" xr:uid="{00000000-0005-0000-0000-000012050000}"/>
    <cellStyle name="Normal 6 3 2 7" xfId="869" xr:uid="{00000000-0005-0000-0000-000013050000}"/>
    <cellStyle name="Normal 6 3 2 7 2" xfId="1835" xr:uid="{00000000-0005-0000-0000-000014050000}"/>
    <cellStyle name="Normal 6 3 2 8" xfId="1374" xr:uid="{00000000-0005-0000-0000-000015050000}"/>
    <cellStyle name="Normal 6 3 3" xfId="132" xr:uid="{00000000-0005-0000-0000-000016050000}"/>
    <cellStyle name="Normal 6 3 3 2" xfId="263" xr:uid="{00000000-0005-0000-0000-000017050000}"/>
    <cellStyle name="Normal 6 3 3 2 2" xfId="870" xr:uid="{00000000-0005-0000-0000-000018050000}"/>
    <cellStyle name="Normal 6 3 3 2 2 2" xfId="871" xr:uid="{00000000-0005-0000-0000-000019050000}"/>
    <cellStyle name="Normal 6 3 3 2 2 2 2" xfId="1837" xr:uid="{00000000-0005-0000-0000-00001A050000}"/>
    <cellStyle name="Normal 6 3 3 2 2 3" xfId="1836" xr:uid="{00000000-0005-0000-0000-00001B050000}"/>
    <cellStyle name="Normal 6 3 3 2 3" xfId="872" xr:uid="{00000000-0005-0000-0000-00001C050000}"/>
    <cellStyle name="Normal 6 3 3 2 3 2" xfId="1838" xr:uid="{00000000-0005-0000-0000-00001D050000}"/>
    <cellStyle name="Normal 6 3 3 2 4" xfId="1423" xr:uid="{00000000-0005-0000-0000-00001E050000}"/>
    <cellStyle name="Normal 6 3 3 3" xfId="327" xr:uid="{00000000-0005-0000-0000-00001F050000}"/>
    <cellStyle name="Normal 6 3 3 3 2" xfId="873" xr:uid="{00000000-0005-0000-0000-000020050000}"/>
    <cellStyle name="Normal 6 3 3 3 2 2" xfId="874" xr:uid="{00000000-0005-0000-0000-000021050000}"/>
    <cellStyle name="Normal 6 3 3 3 2 2 2" xfId="1840" xr:uid="{00000000-0005-0000-0000-000022050000}"/>
    <cellStyle name="Normal 6 3 3 3 2 3" xfId="1839" xr:uid="{00000000-0005-0000-0000-000023050000}"/>
    <cellStyle name="Normal 6 3 3 3 3" xfId="875" xr:uid="{00000000-0005-0000-0000-000024050000}"/>
    <cellStyle name="Normal 6 3 3 3 3 2" xfId="1841" xr:uid="{00000000-0005-0000-0000-000025050000}"/>
    <cellStyle name="Normal 6 3 3 3 4" xfId="1465" xr:uid="{00000000-0005-0000-0000-000026050000}"/>
    <cellStyle name="Normal 6 3 3 4" xfId="876" xr:uid="{00000000-0005-0000-0000-000027050000}"/>
    <cellStyle name="Normal 6 3 3 4 2" xfId="877" xr:uid="{00000000-0005-0000-0000-000028050000}"/>
    <cellStyle name="Normal 6 3 3 4 2 2" xfId="1843" xr:uid="{00000000-0005-0000-0000-000029050000}"/>
    <cellStyle name="Normal 6 3 3 4 3" xfId="1842" xr:uid="{00000000-0005-0000-0000-00002A050000}"/>
    <cellStyle name="Normal 6 3 3 5" xfId="878" xr:uid="{00000000-0005-0000-0000-00002B050000}"/>
    <cellStyle name="Normal 6 3 3 5 2" xfId="879" xr:uid="{00000000-0005-0000-0000-00002C050000}"/>
    <cellStyle name="Normal 6 3 3 5 2 2" xfId="1845" xr:uid="{00000000-0005-0000-0000-00002D050000}"/>
    <cellStyle name="Normal 6 3 3 5 3" xfId="1844" xr:uid="{00000000-0005-0000-0000-00002E050000}"/>
    <cellStyle name="Normal 6 3 3 6" xfId="880" xr:uid="{00000000-0005-0000-0000-00002F050000}"/>
    <cellStyle name="Normal 6 3 3 6 2" xfId="881" xr:uid="{00000000-0005-0000-0000-000030050000}"/>
    <cellStyle name="Normal 6 3 3 6 2 2" xfId="1847" xr:uid="{00000000-0005-0000-0000-000031050000}"/>
    <cellStyle name="Normal 6 3 3 6 3" xfId="1846" xr:uid="{00000000-0005-0000-0000-000032050000}"/>
    <cellStyle name="Normal 6 3 3 7" xfId="882" xr:uid="{00000000-0005-0000-0000-000033050000}"/>
    <cellStyle name="Normal 6 3 3 7 2" xfId="1848" xr:uid="{00000000-0005-0000-0000-000034050000}"/>
    <cellStyle name="Normal 6 3 3 8" xfId="1375" xr:uid="{00000000-0005-0000-0000-000035050000}"/>
    <cellStyle name="Normal 6 3 4" xfId="261" xr:uid="{00000000-0005-0000-0000-000036050000}"/>
    <cellStyle name="Normal 6 3 4 2" xfId="883" xr:uid="{00000000-0005-0000-0000-000037050000}"/>
    <cellStyle name="Normal 6 3 4 2 2" xfId="884" xr:uid="{00000000-0005-0000-0000-000038050000}"/>
    <cellStyle name="Normal 6 3 4 2 2 2" xfId="1850" xr:uid="{00000000-0005-0000-0000-000039050000}"/>
    <cellStyle name="Normal 6 3 4 2 3" xfId="1849" xr:uid="{00000000-0005-0000-0000-00003A050000}"/>
    <cellStyle name="Normal 6 3 4 3" xfId="885" xr:uid="{00000000-0005-0000-0000-00003B050000}"/>
    <cellStyle name="Normal 6 3 4 3 2" xfId="1851" xr:uid="{00000000-0005-0000-0000-00003C050000}"/>
    <cellStyle name="Normal 6 3 4 4" xfId="1421" xr:uid="{00000000-0005-0000-0000-00003D050000}"/>
    <cellStyle name="Normal 6 3 5" xfId="325" xr:uid="{00000000-0005-0000-0000-00003E050000}"/>
    <cellStyle name="Normal 6 3 5 2" xfId="886" xr:uid="{00000000-0005-0000-0000-00003F050000}"/>
    <cellStyle name="Normal 6 3 5 2 2" xfId="887" xr:uid="{00000000-0005-0000-0000-000040050000}"/>
    <cellStyle name="Normal 6 3 5 2 2 2" xfId="1853" xr:uid="{00000000-0005-0000-0000-000041050000}"/>
    <cellStyle name="Normal 6 3 5 2 3" xfId="1852" xr:uid="{00000000-0005-0000-0000-000042050000}"/>
    <cellStyle name="Normal 6 3 5 3" xfId="888" xr:uid="{00000000-0005-0000-0000-000043050000}"/>
    <cellStyle name="Normal 6 3 5 3 2" xfId="1854" xr:uid="{00000000-0005-0000-0000-000044050000}"/>
    <cellStyle name="Normal 6 3 5 4" xfId="1463" xr:uid="{00000000-0005-0000-0000-000045050000}"/>
    <cellStyle name="Normal 6 3 6" xfId="889" xr:uid="{00000000-0005-0000-0000-000046050000}"/>
    <cellStyle name="Normal 6 3 6 2" xfId="890" xr:uid="{00000000-0005-0000-0000-000047050000}"/>
    <cellStyle name="Normal 6 3 6 2 2" xfId="1856" xr:uid="{00000000-0005-0000-0000-000048050000}"/>
    <cellStyle name="Normal 6 3 6 3" xfId="1855" xr:uid="{00000000-0005-0000-0000-000049050000}"/>
    <cellStyle name="Normal 6 3 7" xfId="891" xr:uid="{00000000-0005-0000-0000-00004A050000}"/>
    <cellStyle name="Normal 6 3 7 2" xfId="892" xr:uid="{00000000-0005-0000-0000-00004B050000}"/>
    <cellStyle name="Normal 6 3 7 2 2" xfId="1858" xr:uid="{00000000-0005-0000-0000-00004C050000}"/>
    <cellStyle name="Normal 6 3 7 3" xfId="1857" xr:uid="{00000000-0005-0000-0000-00004D050000}"/>
    <cellStyle name="Normal 6 3 8" xfId="893" xr:uid="{00000000-0005-0000-0000-00004E050000}"/>
    <cellStyle name="Normal 6 3 8 2" xfId="894" xr:uid="{00000000-0005-0000-0000-00004F050000}"/>
    <cellStyle name="Normal 6 3 8 2 2" xfId="1860" xr:uid="{00000000-0005-0000-0000-000050050000}"/>
    <cellStyle name="Normal 6 3 8 3" xfId="1859" xr:uid="{00000000-0005-0000-0000-000051050000}"/>
    <cellStyle name="Normal 6 3 9" xfId="895" xr:uid="{00000000-0005-0000-0000-000052050000}"/>
    <cellStyle name="Normal 6 3 9 2" xfId="1861" xr:uid="{00000000-0005-0000-0000-000053050000}"/>
    <cellStyle name="Normal 6 4" xfId="133" xr:uid="{00000000-0005-0000-0000-000054050000}"/>
    <cellStyle name="Normal 6 4 2" xfId="264" xr:uid="{00000000-0005-0000-0000-000055050000}"/>
    <cellStyle name="Normal 6 4 2 2" xfId="896" xr:uid="{00000000-0005-0000-0000-000056050000}"/>
    <cellStyle name="Normal 6 4 2 2 2" xfId="897" xr:uid="{00000000-0005-0000-0000-000057050000}"/>
    <cellStyle name="Normal 6 4 2 2 2 2" xfId="1863" xr:uid="{00000000-0005-0000-0000-000058050000}"/>
    <cellStyle name="Normal 6 4 2 2 3" xfId="1862" xr:uid="{00000000-0005-0000-0000-000059050000}"/>
    <cellStyle name="Normal 6 4 2 3" xfId="898" xr:uid="{00000000-0005-0000-0000-00005A050000}"/>
    <cellStyle name="Normal 6 4 2 3 2" xfId="1864" xr:uid="{00000000-0005-0000-0000-00005B050000}"/>
    <cellStyle name="Normal 6 4 2 4" xfId="1424" xr:uid="{00000000-0005-0000-0000-00005C050000}"/>
    <cellStyle name="Normal 6 4 3" xfId="328" xr:uid="{00000000-0005-0000-0000-00005D050000}"/>
    <cellStyle name="Normal 6 4 3 2" xfId="899" xr:uid="{00000000-0005-0000-0000-00005E050000}"/>
    <cellStyle name="Normal 6 4 3 2 2" xfId="900" xr:uid="{00000000-0005-0000-0000-00005F050000}"/>
    <cellStyle name="Normal 6 4 3 2 2 2" xfId="1866" xr:uid="{00000000-0005-0000-0000-000060050000}"/>
    <cellStyle name="Normal 6 4 3 2 3" xfId="1865" xr:uid="{00000000-0005-0000-0000-000061050000}"/>
    <cellStyle name="Normal 6 4 3 3" xfId="901" xr:uid="{00000000-0005-0000-0000-000062050000}"/>
    <cellStyle name="Normal 6 4 3 3 2" xfId="1867" xr:uid="{00000000-0005-0000-0000-000063050000}"/>
    <cellStyle name="Normal 6 4 3 4" xfId="1466" xr:uid="{00000000-0005-0000-0000-000064050000}"/>
    <cellStyle name="Normal 6 4 4" xfId="902" xr:uid="{00000000-0005-0000-0000-000065050000}"/>
    <cellStyle name="Normal 6 4 4 2" xfId="903" xr:uid="{00000000-0005-0000-0000-000066050000}"/>
    <cellStyle name="Normal 6 4 4 2 2" xfId="1869" xr:uid="{00000000-0005-0000-0000-000067050000}"/>
    <cellStyle name="Normal 6 4 4 3" xfId="1868" xr:uid="{00000000-0005-0000-0000-000068050000}"/>
    <cellStyle name="Normal 6 4 5" xfId="904" xr:uid="{00000000-0005-0000-0000-000069050000}"/>
    <cellStyle name="Normal 6 4 5 2" xfId="905" xr:uid="{00000000-0005-0000-0000-00006A050000}"/>
    <cellStyle name="Normal 6 4 5 2 2" xfId="1871" xr:uid="{00000000-0005-0000-0000-00006B050000}"/>
    <cellStyle name="Normal 6 4 5 3" xfId="1870" xr:uid="{00000000-0005-0000-0000-00006C050000}"/>
    <cellStyle name="Normal 6 4 6" xfId="906" xr:uid="{00000000-0005-0000-0000-00006D050000}"/>
    <cellStyle name="Normal 6 4 6 2" xfId="907" xr:uid="{00000000-0005-0000-0000-00006E050000}"/>
    <cellStyle name="Normal 6 4 6 2 2" xfId="1873" xr:uid="{00000000-0005-0000-0000-00006F050000}"/>
    <cellStyle name="Normal 6 4 6 3" xfId="1872" xr:uid="{00000000-0005-0000-0000-000070050000}"/>
    <cellStyle name="Normal 6 4 7" xfId="908" xr:uid="{00000000-0005-0000-0000-000071050000}"/>
    <cellStyle name="Normal 6 4 7 2" xfId="1874" xr:uid="{00000000-0005-0000-0000-000072050000}"/>
    <cellStyle name="Normal 6 4 8" xfId="1376" xr:uid="{00000000-0005-0000-0000-000073050000}"/>
    <cellStyle name="Normal 6 5" xfId="134" xr:uid="{00000000-0005-0000-0000-000074050000}"/>
    <cellStyle name="Normal 6 5 2" xfId="265" xr:uid="{00000000-0005-0000-0000-000075050000}"/>
    <cellStyle name="Normal 6 5 2 2" xfId="909" xr:uid="{00000000-0005-0000-0000-000076050000}"/>
    <cellStyle name="Normal 6 5 2 2 2" xfId="910" xr:uid="{00000000-0005-0000-0000-000077050000}"/>
    <cellStyle name="Normal 6 5 2 2 2 2" xfId="1876" xr:uid="{00000000-0005-0000-0000-000078050000}"/>
    <cellStyle name="Normal 6 5 2 2 3" xfId="1875" xr:uid="{00000000-0005-0000-0000-000079050000}"/>
    <cellStyle name="Normal 6 5 2 3" xfId="911" xr:uid="{00000000-0005-0000-0000-00007A050000}"/>
    <cellStyle name="Normal 6 5 2 3 2" xfId="1877" xr:uid="{00000000-0005-0000-0000-00007B050000}"/>
    <cellStyle name="Normal 6 5 2 4" xfId="1425" xr:uid="{00000000-0005-0000-0000-00007C050000}"/>
    <cellStyle name="Normal 6 5 3" xfId="329" xr:uid="{00000000-0005-0000-0000-00007D050000}"/>
    <cellStyle name="Normal 6 5 3 2" xfId="912" xr:uid="{00000000-0005-0000-0000-00007E050000}"/>
    <cellStyle name="Normal 6 5 3 2 2" xfId="913" xr:uid="{00000000-0005-0000-0000-00007F050000}"/>
    <cellStyle name="Normal 6 5 3 2 2 2" xfId="1879" xr:uid="{00000000-0005-0000-0000-000080050000}"/>
    <cellStyle name="Normal 6 5 3 2 3" xfId="1878" xr:uid="{00000000-0005-0000-0000-000081050000}"/>
    <cellStyle name="Normal 6 5 3 3" xfId="914" xr:uid="{00000000-0005-0000-0000-000082050000}"/>
    <cellStyle name="Normal 6 5 3 3 2" xfId="1880" xr:uid="{00000000-0005-0000-0000-000083050000}"/>
    <cellStyle name="Normal 6 5 3 4" xfId="1467" xr:uid="{00000000-0005-0000-0000-000084050000}"/>
    <cellStyle name="Normal 6 5 4" xfId="915" xr:uid="{00000000-0005-0000-0000-000085050000}"/>
    <cellStyle name="Normal 6 5 4 2" xfId="916" xr:uid="{00000000-0005-0000-0000-000086050000}"/>
    <cellStyle name="Normal 6 5 4 2 2" xfId="1882" xr:uid="{00000000-0005-0000-0000-000087050000}"/>
    <cellStyle name="Normal 6 5 4 3" xfId="1881" xr:uid="{00000000-0005-0000-0000-000088050000}"/>
    <cellStyle name="Normal 6 5 5" xfId="917" xr:uid="{00000000-0005-0000-0000-000089050000}"/>
    <cellStyle name="Normal 6 5 5 2" xfId="918" xr:uid="{00000000-0005-0000-0000-00008A050000}"/>
    <cellStyle name="Normal 6 5 5 2 2" xfId="1884" xr:uid="{00000000-0005-0000-0000-00008B050000}"/>
    <cellStyle name="Normal 6 5 5 3" xfId="1883" xr:uid="{00000000-0005-0000-0000-00008C050000}"/>
    <cellStyle name="Normal 6 5 6" xfId="919" xr:uid="{00000000-0005-0000-0000-00008D050000}"/>
    <cellStyle name="Normal 6 5 6 2" xfId="920" xr:uid="{00000000-0005-0000-0000-00008E050000}"/>
    <cellStyle name="Normal 6 5 6 2 2" xfId="1886" xr:uid="{00000000-0005-0000-0000-00008F050000}"/>
    <cellStyle name="Normal 6 5 6 3" xfId="1885" xr:uid="{00000000-0005-0000-0000-000090050000}"/>
    <cellStyle name="Normal 6 5 7" xfId="921" xr:uid="{00000000-0005-0000-0000-000091050000}"/>
    <cellStyle name="Normal 6 5 7 2" xfId="1887" xr:uid="{00000000-0005-0000-0000-000092050000}"/>
    <cellStyle name="Normal 6 5 8" xfId="1377" xr:uid="{00000000-0005-0000-0000-000093050000}"/>
    <cellStyle name="Normal 6 6" xfId="254" xr:uid="{00000000-0005-0000-0000-000094050000}"/>
    <cellStyle name="Normal 6 6 2" xfId="922" xr:uid="{00000000-0005-0000-0000-000095050000}"/>
    <cellStyle name="Normal 6 6 2 2" xfId="923" xr:uid="{00000000-0005-0000-0000-000096050000}"/>
    <cellStyle name="Normal 6 6 2 2 2" xfId="1889" xr:uid="{00000000-0005-0000-0000-000097050000}"/>
    <cellStyle name="Normal 6 6 2 3" xfId="1888" xr:uid="{00000000-0005-0000-0000-000098050000}"/>
    <cellStyle name="Normal 6 6 3" xfId="924" xr:uid="{00000000-0005-0000-0000-000099050000}"/>
    <cellStyle name="Normal 6 6 3 2" xfId="1890" xr:uid="{00000000-0005-0000-0000-00009A050000}"/>
    <cellStyle name="Normal 6 6 4" xfId="1414" xr:uid="{00000000-0005-0000-0000-00009B050000}"/>
    <cellStyle name="Normal 6 7" xfId="300" xr:uid="{00000000-0005-0000-0000-00009C050000}"/>
    <cellStyle name="Normal 6 7 2" xfId="925" xr:uid="{00000000-0005-0000-0000-00009D050000}"/>
    <cellStyle name="Normal 6 7 2 2" xfId="926" xr:uid="{00000000-0005-0000-0000-00009E050000}"/>
    <cellStyle name="Normal 6 7 2 2 2" xfId="1892" xr:uid="{00000000-0005-0000-0000-00009F050000}"/>
    <cellStyle name="Normal 6 7 2 3" xfId="1891" xr:uid="{00000000-0005-0000-0000-0000A0050000}"/>
    <cellStyle name="Normal 6 7 3" xfId="927" xr:uid="{00000000-0005-0000-0000-0000A1050000}"/>
    <cellStyle name="Normal 6 7 3 2" xfId="1893" xr:uid="{00000000-0005-0000-0000-0000A2050000}"/>
    <cellStyle name="Normal 6 7 4" xfId="1439" xr:uid="{00000000-0005-0000-0000-0000A3050000}"/>
    <cellStyle name="Normal 6 8" xfId="928" xr:uid="{00000000-0005-0000-0000-0000A4050000}"/>
    <cellStyle name="Normal 6 8 2" xfId="929" xr:uid="{00000000-0005-0000-0000-0000A5050000}"/>
    <cellStyle name="Normal 6 8 2 2" xfId="1895" xr:uid="{00000000-0005-0000-0000-0000A6050000}"/>
    <cellStyle name="Normal 6 8 3" xfId="1894" xr:uid="{00000000-0005-0000-0000-0000A7050000}"/>
    <cellStyle name="Normal 6 9" xfId="930" xr:uid="{00000000-0005-0000-0000-0000A8050000}"/>
    <cellStyle name="Normal 6 9 2" xfId="931" xr:uid="{00000000-0005-0000-0000-0000A9050000}"/>
    <cellStyle name="Normal 6 9 2 2" xfId="1897" xr:uid="{00000000-0005-0000-0000-0000AA050000}"/>
    <cellStyle name="Normal 6 9 3" xfId="1896" xr:uid="{00000000-0005-0000-0000-0000AB050000}"/>
    <cellStyle name="Normal 60" xfId="72" xr:uid="{00000000-0005-0000-0000-0000AC050000}"/>
    <cellStyle name="Normal 60 2" xfId="266" xr:uid="{00000000-0005-0000-0000-0000AD050000}"/>
    <cellStyle name="Normal 60 2 2" xfId="932" xr:uid="{00000000-0005-0000-0000-0000AE050000}"/>
    <cellStyle name="Normal 60 3" xfId="933" xr:uid="{00000000-0005-0000-0000-0000AF050000}"/>
    <cellStyle name="Normal 60 4" xfId="934" xr:uid="{00000000-0005-0000-0000-0000B0050000}"/>
    <cellStyle name="Normal 61" xfId="73" xr:uid="{00000000-0005-0000-0000-0000B1050000}"/>
    <cellStyle name="Normal 61 2" xfId="267" xr:uid="{00000000-0005-0000-0000-0000B2050000}"/>
    <cellStyle name="Normal 61 2 2" xfId="935" xr:uid="{00000000-0005-0000-0000-0000B3050000}"/>
    <cellStyle name="Normal 61 3" xfId="936" xr:uid="{00000000-0005-0000-0000-0000B4050000}"/>
    <cellStyle name="Normal 61 4" xfId="937" xr:uid="{00000000-0005-0000-0000-0000B5050000}"/>
    <cellStyle name="Normal 62" xfId="74" xr:uid="{00000000-0005-0000-0000-0000B6050000}"/>
    <cellStyle name="Normal 62 2" xfId="268" xr:uid="{00000000-0005-0000-0000-0000B7050000}"/>
    <cellStyle name="Normal 62 2 2" xfId="938" xr:uid="{00000000-0005-0000-0000-0000B8050000}"/>
    <cellStyle name="Normal 62 3" xfId="939" xr:uid="{00000000-0005-0000-0000-0000B9050000}"/>
    <cellStyle name="Normal 62 4" xfId="940" xr:uid="{00000000-0005-0000-0000-0000BA050000}"/>
    <cellStyle name="Normal 63" xfId="76" xr:uid="{00000000-0005-0000-0000-0000BB050000}"/>
    <cellStyle name="Normal 63 2" xfId="269" xr:uid="{00000000-0005-0000-0000-0000BC050000}"/>
    <cellStyle name="Normal 63 2 2" xfId="941" xr:uid="{00000000-0005-0000-0000-0000BD050000}"/>
    <cellStyle name="Normal 63 3" xfId="942" xr:uid="{00000000-0005-0000-0000-0000BE050000}"/>
    <cellStyle name="Normal 63 4" xfId="943" xr:uid="{00000000-0005-0000-0000-0000BF050000}"/>
    <cellStyle name="Normal 64" xfId="179" xr:uid="{00000000-0005-0000-0000-0000C0050000}"/>
    <cellStyle name="Normal 64 2" xfId="180" xr:uid="{00000000-0005-0000-0000-0000C1050000}"/>
    <cellStyle name="Normal 64 2 2" xfId="944" xr:uid="{00000000-0005-0000-0000-0000C2050000}"/>
    <cellStyle name="Normal 64 3" xfId="945" xr:uid="{00000000-0005-0000-0000-0000C3050000}"/>
    <cellStyle name="Normal 64 3 2" xfId="946" xr:uid="{00000000-0005-0000-0000-0000C4050000}"/>
    <cellStyle name="Normal 64 3 2 2" xfId="1900" xr:uid="{00000000-0005-0000-0000-0000C5050000}"/>
    <cellStyle name="Normal 64 3 3" xfId="1899" xr:uid="{00000000-0005-0000-0000-0000C6050000}"/>
    <cellStyle name="Normal 64 4" xfId="947" xr:uid="{00000000-0005-0000-0000-0000C7050000}"/>
    <cellStyle name="Normal 64 4 2" xfId="948" xr:uid="{00000000-0005-0000-0000-0000C8050000}"/>
    <cellStyle name="Normal 64 4 2 2" xfId="1902" xr:uid="{00000000-0005-0000-0000-0000C9050000}"/>
    <cellStyle name="Normal 64 4 3" xfId="1901" xr:uid="{00000000-0005-0000-0000-0000CA050000}"/>
    <cellStyle name="Normal 64 5" xfId="949" xr:uid="{00000000-0005-0000-0000-0000CB050000}"/>
    <cellStyle name="Normal 64 5 2" xfId="950" xr:uid="{00000000-0005-0000-0000-0000CC050000}"/>
    <cellStyle name="Normal 64 5 2 2" xfId="1904" xr:uid="{00000000-0005-0000-0000-0000CD050000}"/>
    <cellStyle name="Normal 64 5 3" xfId="1903" xr:uid="{00000000-0005-0000-0000-0000CE050000}"/>
    <cellStyle name="Normal 64 6" xfId="951" xr:uid="{00000000-0005-0000-0000-0000CF050000}"/>
    <cellStyle name="Normal 64 6 2" xfId="1905" xr:uid="{00000000-0005-0000-0000-0000D0050000}"/>
    <cellStyle name="Normal 64 7" xfId="1392" xr:uid="{00000000-0005-0000-0000-0000D1050000}"/>
    <cellStyle name="Normal 65" xfId="181" xr:uid="{00000000-0005-0000-0000-0000D2050000}"/>
    <cellStyle name="Normal 65 2" xfId="345" xr:uid="{00000000-0005-0000-0000-0000D3050000}"/>
    <cellStyle name="Normal 65 2 2" xfId="952" xr:uid="{00000000-0005-0000-0000-0000D4050000}"/>
    <cellStyle name="Normal 65 2 2 2" xfId="953" xr:uid="{00000000-0005-0000-0000-0000D5050000}"/>
    <cellStyle name="Normal 65 2 2 2 2" xfId="1907" xr:uid="{00000000-0005-0000-0000-0000D6050000}"/>
    <cellStyle name="Normal 65 2 2 3" xfId="1906" xr:uid="{00000000-0005-0000-0000-0000D7050000}"/>
    <cellStyle name="Normal 65 2 3" xfId="954" xr:uid="{00000000-0005-0000-0000-0000D8050000}"/>
    <cellStyle name="Normal 65 2 3 2" xfId="1908" xr:uid="{00000000-0005-0000-0000-0000D9050000}"/>
    <cellStyle name="Normal 65 2 4" xfId="1483" xr:uid="{00000000-0005-0000-0000-0000DA050000}"/>
    <cellStyle name="Normal 65 3" xfId="955" xr:uid="{00000000-0005-0000-0000-0000DB050000}"/>
    <cellStyle name="Normal 66" xfId="187" xr:uid="{00000000-0005-0000-0000-0000DC050000}"/>
    <cellStyle name="Normal 66 2" xfId="297" xr:uid="{00000000-0005-0000-0000-0000DD050000}"/>
    <cellStyle name="Normal 66 3" xfId="956" xr:uid="{00000000-0005-0000-0000-0000DE050000}"/>
    <cellStyle name="Normal 66 3 2" xfId="957" xr:uid="{00000000-0005-0000-0000-0000DF050000}"/>
    <cellStyle name="Normal 66 3 2 2" xfId="1910" xr:uid="{00000000-0005-0000-0000-0000E0050000}"/>
    <cellStyle name="Normal 66 3 3" xfId="1909" xr:uid="{00000000-0005-0000-0000-0000E1050000}"/>
    <cellStyle name="Normal 66 4" xfId="958" xr:uid="{00000000-0005-0000-0000-0000E2050000}"/>
    <cellStyle name="Normal 66 4 2" xfId="959" xr:uid="{00000000-0005-0000-0000-0000E3050000}"/>
    <cellStyle name="Normal 66 4 2 2" xfId="1912" xr:uid="{00000000-0005-0000-0000-0000E4050000}"/>
    <cellStyle name="Normal 66 4 3" xfId="1911" xr:uid="{00000000-0005-0000-0000-0000E5050000}"/>
    <cellStyle name="Normal 66 5" xfId="960" xr:uid="{00000000-0005-0000-0000-0000E6050000}"/>
    <cellStyle name="Normal 66 5 2" xfId="1913" xr:uid="{00000000-0005-0000-0000-0000E7050000}"/>
    <cellStyle name="Normal 66 6" xfId="1394" xr:uid="{00000000-0005-0000-0000-0000E8050000}"/>
    <cellStyle name="Normal 67" xfId="188" xr:uid="{00000000-0005-0000-0000-0000E9050000}"/>
    <cellStyle name="Normal 67 2" xfId="961" xr:uid="{00000000-0005-0000-0000-0000EA050000}"/>
    <cellStyle name="Normal 67 2 2" xfId="962" xr:uid="{00000000-0005-0000-0000-0000EB050000}"/>
    <cellStyle name="Normal 67 2 2 2" xfId="1915" xr:uid="{00000000-0005-0000-0000-0000EC050000}"/>
    <cellStyle name="Normal 67 2 3" xfId="1914" xr:uid="{00000000-0005-0000-0000-0000ED050000}"/>
    <cellStyle name="Normal 67 3" xfId="963" xr:uid="{00000000-0005-0000-0000-0000EE050000}"/>
    <cellStyle name="Normal 67 3 2" xfId="1916" xr:uid="{00000000-0005-0000-0000-0000EF050000}"/>
    <cellStyle name="Normal 67 4" xfId="1395" xr:uid="{00000000-0005-0000-0000-0000F0050000}"/>
    <cellStyle name="Normal 68" xfId="312" xr:uid="{00000000-0005-0000-0000-0000F1050000}"/>
    <cellStyle name="Normal 69" xfId="964" xr:uid="{00000000-0005-0000-0000-0000F2050000}"/>
    <cellStyle name="Normal 7" xfId="15" xr:uid="{00000000-0005-0000-0000-0000F3050000}"/>
    <cellStyle name="Normal 7 2" xfId="135" xr:uid="{00000000-0005-0000-0000-0000F4050000}"/>
    <cellStyle name="Normal 7 2 2" xfId="271" xr:uid="{00000000-0005-0000-0000-0000F5050000}"/>
    <cellStyle name="Normal 7 2 2 2" xfId="965" xr:uid="{00000000-0005-0000-0000-0000F6050000}"/>
    <cellStyle name="Normal 7 2 3" xfId="966" xr:uid="{00000000-0005-0000-0000-0000F7050000}"/>
    <cellStyle name="Normal 7 2 4" xfId="967" xr:uid="{00000000-0005-0000-0000-0000F8050000}"/>
    <cellStyle name="Normal 7 3" xfId="270" xr:uid="{00000000-0005-0000-0000-0000F9050000}"/>
    <cellStyle name="Normal 7 3 2" xfId="968" xr:uid="{00000000-0005-0000-0000-0000FA050000}"/>
    <cellStyle name="Normal 7 4" xfId="969" xr:uid="{00000000-0005-0000-0000-0000FB050000}"/>
    <cellStyle name="Normal 7 5" xfId="970" xr:uid="{00000000-0005-0000-0000-0000FC050000}"/>
    <cellStyle name="Normal 70" xfId="971" xr:uid="{00000000-0005-0000-0000-0000FD050000}"/>
    <cellStyle name="Normal 71" xfId="972" xr:uid="{00000000-0005-0000-0000-0000FE050000}"/>
    <cellStyle name="Normal 72" xfId="973" xr:uid="{00000000-0005-0000-0000-0000FF050000}"/>
    <cellStyle name="Normal 73" xfId="974" xr:uid="{00000000-0005-0000-0000-000000060000}"/>
    <cellStyle name="Normal 74" xfId="975" xr:uid="{00000000-0005-0000-0000-000001060000}"/>
    <cellStyle name="Normal 75" xfId="976" xr:uid="{00000000-0005-0000-0000-000002060000}"/>
    <cellStyle name="Normal 76" xfId="977" xr:uid="{00000000-0005-0000-0000-000003060000}"/>
    <cellStyle name="Normal 77" xfId="978" xr:uid="{00000000-0005-0000-0000-000004060000}"/>
    <cellStyle name="Normal 78" xfId="979" xr:uid="{00000000-0005-0000-0000-000005060000}"/>
    <cellStyle name="Normal 79" xfId="980" xr:uid="{00000000-0005-0000-0000-000006060000}"/>
    <cellStyle name="Normal 8" xfId="136" xr:uid="{00000000-0005-0000-0000-000007060000}"/>
    <cellStyle name="Normal 8 2" xfId="137" xr:uid="{00000000-0005-0000-0000-000008060000}"/>
    <cellStyle name="Normal 8 2 2" xfId="273" xr:uid="{00000000-0005-0000-0000-000009060000}"/>
    <cellStyle name="Normal 8 2 2 2" xfId="981" xr:uid="{00000000-0005-0000-0000-00000A060000}"/>
    <cellStyle name="Normal 8 2 3" xfId="982" xr:uid="{00000000-0005-0000-0000-00000B060000}"/>
    <cellStyle name="Normal 8 2 4" xfId="983" xr:uid="{00000000-0005-0000-0000-00000C060000}"/>
    <cellStyle name="Normal 8 3" xfId="272" xr:uid="{00000000-0005-0000-0000-00000D060000}"/>
    <cellStyle name="Normal 8 3 2" xfId="984" xr:uid="{00000000-0005-0000-0000-00000E060000}"/>
    <cellStyle name="Normal 8 4" xfId="985" xr:uid="{00000000-0005-0000-0000-00000F060000}"/>
    <cellStyle name="Normal 8 5" xfId="986" xr:uid="{00000000-0005-0000-0000-000010060000}"/>
    <cellStyle name="Normal 80" xfId="987" xr:uid="{00000000-0005-0000-0000-000011060000}"/>
    <cellStyle name="Normal 81" xfId="988" xr:uid="{00000000-0005-0000-0000-000012060000}"/>
    <cellStyle name="Normal 82" xfId="989" xr:uid="{00000000-0005-0000-0000-000013060000}"/>
    <cellStyle name="Normal 83" xfId="990" xr:uid="{00000000-0005-0000-0000-000014060000}"/>
    <cellStyle name="Normal 84" xfId="991" xr:uid="{00000000-0005-0000-0000-000015060000}"/>
    <cellStyle name="Normal 85" xfId="992" xr:uid="{00000000-0005-0000-0000-000016060000}"/>
    <cellStyle name="Normal 86" xfId="993" xr:uid="{00000000-0005-0000-0000-000017060000}"/>
    <cellStyle name="Normal 87" xfId="994" xr:uid="{00000000-0005-0000-0000-000018060000}"/>
    <cellStyle name="Normal 88" xfId="995" xr:uid="{00000000-0005-0000-0000-000019060000}"/>
    <cellStyle name="Normal 89" xfId="996" xr:uid="{00000000-0005-0000-0000-00001A060000}"/>
    <cellStyle name="Normal 9" xfId="16" xr:uid="{00000000-0005-0000-0000-00001B060000}"/>
    <cellStyle name="Normal 9 2" xfId="274" xr:uid="{00000000-0005-0000-0000-00001C060000}"/>
    <cellStyle name="Normal 9 2 2" xfId="997" xr:uid="{00000000-0005-0000-0000-00001D060000}"/>
    <cellStyle name="Normal 9 3" xfId="998" xr:uid="{00000000-0005-0000-0000-00001E060000}"/>
    <cellStyle name="Normal 9 4" xfId="999" xr:uid="{00000000-0005-0000-0000-00001F060000}"/>
    <cellStyle name="Normal 90" xfId="1000" xr:uid="{00000000-0005-0000-0000-000020060000}"/>
    <cellStyle name="Normal 91" xfId="1001" xr:uid="{00000000-0005-0000-0000-000021060000}"/>
    <cellStyle name="Normal 92" xfId="1002" xr:uid="{00000000-0005-0000-0000-000022060000}"/>
    <cellStyle name="Normal 93" xfId="1003" xr:uid="{00000000-0005-0000-0000-000023060000}"/>
    <cellStyle name="Normal 94" xfId="1004" xr:uid="{00000000-0005-0000-0000-000024060000}"/>
    <cellStyle name="Normal 95" xfId="1005" xr:uid="{00000000-0005-0000-0000-000025060000}"/>
    <cellStyle name="Normal 96" xfId="1006" xr:uid="{00000000-0005-0000-0000-000026060000}"/>
    <cellStyle name="Normal 97" xfId="1007" xr:uid="{00000000-0005-0000-0000-000027060000}"/>
    <cellStyle name="Normal 98" xfId="1008" xr:uid="{00000000-0005-0000-0000-000028060000}"/>
    <cellStyle name="Normal 99" xfId="1009" xr:uid="{00000000-0005-0000-0000-000029060000}"/>
    <cellStyle name="Normal1" xfId="138" xr:uid="{00000000-0005-0000-0000-00002A060000}"/>
    <cellStyle name="Normal2" xfId="139" xr:uid="{00000000-0005-0000-0000-00002B060000}"/>
    <cellStyle name="Normal3" xfId="140" xr:uid="{00000000-0005-0000-0000-00002C060000}"/>
    <cellStyle name="Percent [2]" xfId="141" xr:uid="{00000000-0005-0000-0000-00002D060000}"/>
    <cellStyle name="Percent [2] 2" xfId="275" xr:uid="{00000000-0005-0000-0000-00002E060000}"/>
    <cellStyle name="Percent [2] 2 2" xfId="1010" xr:uid="{00000000-0005-0000-0000-00002F060000}"/>
    <cellStyle name="Percent [2] 3" xfId="1011" xr:uid="{00000000-0005-0000-0000-000030060000}"/>
    <cellStyle name="Percent [2] 4" xfId="1012" xr:uid="{00000000-0005-0000-0000-000031060000}"/>
    <cellStyle name="Percentual" xfId="142" xr:uid="{00000000-0005-0000-0000-000032060000}"/>
    <cellStyle name="Ponto" xfId="143" xr:uid="{00000000-0005-0000-0000-000033060000}"/>
    <cellStyle name="Porcentagem" xfId="32" builtinId="5"/>
    <cellStyle name="Porcentagem 2" xfId="17" xr:uid="{00000000-0005-0000-0000-000035060000}"/>
    <cellStyle name="Porcentagem 2 2" xfId="176" xr:uid="{00000000-0005-0000-0000-000036060000}"/>
    <cellStyle name="Porcentagem 2 2 2" xfId="1013" xr:uid="{00000000-0005-0000-0000-000037060000}"/>
    <cellStyle name="Porcentagem 2 3" xfId="1014" xr:uid="{00000000-0005-0000-0000-000038060000}"/>
    <cellStyle name="Porcentagem 3" xfId="18" xr:uid="{00000000-0005-0000-0000-000039060000}"/>
    <cellStyle name="Porcentagem 3 2" xfId="144" xr:uid="{00000000-0005-0000-0000-00003A060000}"/>
    <cellStyle name="Porcentagem 3 3" xfId="276" xr:uid="{00000000-0005-0000-0000-00003B060000}"/>
    <cellStyle name="Porcentagem 4" xfId="19" xr:uid="{00000000-0005-0000-0000-00003C060000}"/>
    <cellStyle name="Porcentagem 4 2" xfId="20" xr:uid="{00000000-0005-0000-0000-00003D060000}"/>
    <cellStyle name="Porcentagem 4 2 2" xfId="174" xr:uid="{00000000-0005-0000-0000-00003E060000}"/>
    <cellStyle name="Porcentagem 4 2 2 2" xfId="1015" xr:uid="{00000000-0005-0000-0000-00003F060000}"/>
    <cellStyle name="Porcentagem 4 2 3" xfId="1016" xr:uid="{00000000-0005-0000-0000-000040060000}"/>
    <cellStyle name="Porcentagem 5" xfId="145" xr:uid="{00000000-0005-0000-0000-000041060000}"/>
    <cellStyle name="Porcentagem 6" xfId="146" xr:uid="{00000000-0005-0000-0000-000042060000}"/>
    <cellStyle name="Porcentagem 6 2" xfId="147" xr:uid="{00000000-0005-0000-0000-000043060000}"/>
    <cellStyle name="Porcentagem 6 2 2" xfId="278" xr:uid="{00000000-0005-0000-0000-000044060000}"/>
    <cellStyle name="Porcentagem 6 2 2 2" xfId="1017" xr:uid="{00000000-0005-0000-0000-000045060000}"/>
    <cellStyle name="Porcentagem 6 2 2 2 2" xfId="1018" xr:uid="{00000000-0005-0000-0000-000046060000}"/>
    <cellStyle name="Porcentagem 6 2 2 2 2 2" xfId="1918" xr:uid="{00000000-0005-0000-0000-000047060000}"/>
    <cellStyle name="Porcentagem 6 2 2 2 3" xfId="1917" xr:uid="{00000000-0005-0000-0000-000048060000}"/>
    <cellStyle name="Porcentagem 6 2 2 3" xfId="1019" xr:uid="{00000000-0005-0000-0000-000049060000}"/>
    <cellStyle name="Porcentagem 6 2 2 3 2" xfId="1919" xr:uid="{00000000-0005-0000-0000-00004A060000}"/>
    <cellStyle name="Porcentagem 6 2 2 4" xfId="1427" xr:uid="{00000000-0005-0000-0000-00004B060000}"/>
    <cellStyle name="Porcentagem 6 2 3" xfId="331" xr:uid="{00000000-0005-0000-0000-00004C060000}"/>
    <cellStyle name="Porcentagem 6 2 3 2" xfId="1020" xr:uid="{00000000-0005-0000-0000-00004D060000}"/>
    <cellStyle name="Porcentagem 6 2 3 2 2" xfId="1021" xr:uid="{00000000-0005-0000-0000-00004E060000}"/>
    <cellStyle name="Porcentagem 6 2 3 2 2 2" xfId="1921" xr:uid="{00000000-0005-0000-0000-00004F060000}"/>
    <cellStyle name="Porcentagem 6 2 3 2 3" xfId="1920" xr:uid="{00000000-0005-0000-0000-000050060000}"/>
    <cellStyle name="Porcentagem 6 2 3 3" xfId="1022" xr:uid="{00000000-0005-0000-0000-000051060000}"/>
    <cellStyle name="Porcentagem 6 2 3 3 2" xfId="1922" xr:uid="{00000000-0005-0000-0000-000052060000}"/>
    <cellStyle name="Porcentagem 6 2 3 4" xfId="1469" xr:uid="{00000000-0005-0000-0000-000053060000}"/>
    <cellStyle name="Porcentagem 6 2 4" xfId="1023" xr:uid="{00000000-0005-0000-0000-000054060000}"/>
    <cellStyle name="Porcentagem 6 2 4 2" xfId="1024" xr:uid="{00000000-0005-0000-0000-000055060000}"/>
    <cellStyle name="Porcentagem 6 2 4 2 2" xfId="1924" xr:uid="{00000000-0005-0000-0000-000056060000}"/>
    <cellStyle name="Porcentagem 6 2 4 3" xfId="1923" xr:uid="{00000000-0005-0000-0000-000057060000}"/>
    <cellStyle name="Porcentagem 6 2 5" xfId="1025" xr:uid="{00000000-0005-0000-0000-000058060000}"/>
    <cellStyle name="Porcentagem 6 2 5 2" xfId="1026" xr:uid="{00000000-0005-0000-0000-000059060000}"/>
    <cellStyle name="Porcentagem 6 2 5 2 2" xfId="1926" xr:uid="{00000000-0005-0000-0000-00005A060000}"/>
    <cellStyle name="Porcentagem 6 2 5 3" xfId="1925" xr:uid="{00000000-0005-0000-0000-00005B060000}"/>
    <cellStyle name="Porcentagem 6 2 6" xfId="1027" xr:uid="{00000000-0005-0000-0000-00005C060000}"/>
    <cellStyle name="Porcentagem 6 2 6 2" xfId="1028" xr:uid="{00000000-0005-0000-0000-00005D060000}"/>
    <cellStyle name="Porcentagem 6 2 6 2 2" xfId="1928" xr:uid="{00000000-0005-0000-0000-00005E060000}"/>
    <cellStyle name="Porcentagem 6 2 6 3" xfId="1927" xr:uid="{00000000-0005-0000-0000-00005F060000}"/>
    <cellStyle name="Porcentagem 6 2 7" xfId="1029" xr:uid="{00000000-0005-0000-0000-000060060000}"/>
    <cellStyle name="Porcentagem 6 2 7 2" xfId="1929" xr:uid="{00000000-0005-0000-0000-000061060000}"/>
    <cellStyle name="Porcentagem 6 2 8" xfId="1379" xr:uid="{00000000-0005-0000-0000-000062060000}"/>
    <cellStyle name="Porcentagem 6 3" xfId="277" xr:uid="{00000000-0005-0000-0000-000063060000}"/>
    <cellStyle name="Porcentagem 6 3 2" xfId="1030" xr:uid="{00000000-0005-0000-0000-000064060000}"/>
    <cellStyle name="Porcentagem 6 3 2 2" xfId="1031" xr:uid="{00000000-0005-0000-0000-000065060000}"/>
    <cellStyle name="Porcentagem 6 3 2 2 2" xfId="1931" xr:uid="{00000000-0005-0000-0000-000066060000}"/>
    <cellStyle name="Porcentagem 6 3 2 3" xfId="1930" xr:uid="{00000000-0005-0000-0000-000067060000}"/>
    <cellStyle name="Porcentagem 6 3 3" xfId="1032" xr:uid="{00000000-0005-0000-0000-000068060000}"/>
    <cellStyle name="Porcentagem 6 3 3 2" xfId="1932" xr:uid="{00000000-0005-0000-0000-000069060000}"/>
    <cellStyle name="Porcentagem 6 3 4" xfId="1426" xr:uid="{00000000-0005-0000-0000-00006A060000}"/>
    <cellStyle name="Porcentagem 6 4" xfId="330" xr:uid="{00000000-0005-0000-0000-00006B060000}"/>
    <cellStyle name="Porcentagem 6 4 2" xfId="1033" xr:uid="{00000000-0005-0000-0000-00006C060000}"/>
    <cellStyle name="Porcentagem 6 4 2 2" xfId="1034" xr:uid="{00000000-0005-0000-0000-00006D060000}"/>
    <cellStyle name="Porcentagem 6 4 2 2 2" xfId="1934" xr:uid="{00000000-0005-0000-0000-00006E060000}"/>
    <cellStyle name="Porcentagem 6 4 2 3" xfId="1933" xr:uid="{00000000-0005-0000-0000-00006F060000}"/>
    <cellStyle name="Porcentagem 6 4 3" xfId="1035" xr:uid="{00000000-0005-0000-0000-000070060000}"/>
    <cellStyle name="Porcentagem 6 4 3 2" xfId="1935" xr:uid="{00000000-0005-0000-0000-000071060000}"/>
    <cellStyle name="Porcentagem 6 4 4" xfId="1468" xr:uid="{00000000-0005-0000-0000-000072060000}"/>
    <cellStyle name="Porcentagem 6 5" xfId="1036" xr:uid="{00000000-0005-0000-0000-000073060000}"/>
    <cellStyle name="Porcentagem 6 5 2" xfId="1037" xr:uid="{00000000-0005-0000-0000-000074060000}"/>
    <cellStyle name="Porcentagem 6 5 2 2" xfId="1937" xr:uid="{00000000-0005-0000-0000-000075060000}"/>
    <cellStyle name="Porcentagem 6 5 3" xfId="1936" xr:uid="{00000000-0005-0000-0000-000076060000}"/>
    <cellStyle name="Porcentagem 6 6" xfId="1038" xr:uid="{00000000-0005-0000-0000-000077060000}"/>
    <cellStyle name="Porcentagem 6 6 2" xfId="1039" xr:uid="{00000000-0005-0000-0000-000078060000}"/>
    <cellStyle name="Porcentagem 6 6 2 2" xfId="1939" xr:uid="{00000000-0005-0000-0000-000079060000}"/>
    <cellStyle name="Porcentagem 6 6 3" xfId="1938" xr:uid="{00000000-0005-0000-0000-00007A060000}"/>
    <cellStyle name="Porcentagem 6 7" xfId="1040" xr:uid="{00000000-0005-0000-0000-00007B060000}"/>
    <cellStyle name="Porcentagem 6 7 2" xfId="1041" xr:uid="{00000000-0005-0000-0000-00007C060000}"/>
    <cellStyle name="Porcentagem 6 7 2 2" xfId="1941" xr:uid="{00000000-0005-0000-0000-00007D060000}"/>
    <cellStyle name="Porcentagem 6 7 3" xfId="1940" xr:uid="{00000000-0005-0000-0000-00007E060000}"/>
    <cellStyle name="Porcentagem 6 8" xfId="1042" xr:uid="{00000000-0005-0000-0000-00007F060000}"/>
    <cellStyle name="Porcentagem 6 8 2" xfId="1942" xr:uid="{00000000-0005-0000-0000-000080060000}"/>
    <cellStyle name="Porcentagem 6 9" xfId="1378" xr:uid="{00000000-0005-0000-0000-000081060000}"/>
    <cellStyle name="Porcentagem 7" xfId="182" xr:uid="{00000000-0005-0000-0000-000082060000}"/>
    <cellStyle name="Porcentagem 7 2" xfId="1043" xr:uid="{00000000-0005-0000-0000-000083060000}"/>
    <cellStyle name="Result" xfId="21" xr:uid="{00000000-0005-0000-0000-000084060000}"/>
    <cellStyle name="Result2" xfId="22" xr:uid="{00000000-0005-0000-0000-000085060000}"/>
    <cellStyle name="Sep. milhar [0]" xfId="148" xr:uid="{00000000-0005-0000-0000-000086060000}"/>
    <cellStyle name="Separador de m" xfId="149" xr:uid="{00000000-0005-0000-0000-000087060000}"/>
    <cellStyle name="Separador de milhares 2" xfId="23" xr:uid="{00000000-0005-0000-0000-000088060000}"/>
    <cellStyle name="Separador de milhares 2 2" xfId="150" xr:uid="{00000000-0005-0000-0000-000089060000}"/>
    <cellStyle name="Separador de milhares 2 2 2" xfId="280" xr:uid="{00000000-0005-0000-0000-00008A060000}"/>
    <cellStyle name="Separador de milhares 2 2 2 2" xfId="1044" xr:uid="{00000000-0005-0000-0000-00008B060000}"/>
    <cellStyle name="Separador de milhares 2 2 3" xfId="1045" xr:uid="{00000000-0005-0000-0000-00008C060000}"/>
    <cellStyle name="Separador de milhares 2 2 4" xfId="1046" xr:uid="{00000000-0005-0000-0000-00008D060000}"/>
    <cellStyle name="Separador de milhares 2 3" xfId="279" xr:uid="{00000000-0005-0000-0000-00008E060000}"/>
    <cellStyle name="Separador de milhares 2 3 2" xfId="1047" xr:uid="{00000000-0005-0000-0000-00008F060000}"/>
    <cellStyle name="Separador de milhares 2 4" xfId="1048" xr:uid="{00000000-0005-0000-0000-000090060000}"/>
    <cellStyle name="Separador de milhares 2 5" xfId="1049" xr:uid="{00000000-0005-0000-0000-000091060000}"/>
    <cellStyle name="Separador de milhares 3" xfId="151" xr:uid="{00000000-0005-0000-0000-000092060000}"/>
    <cellStyle name="Separador de milhares 4" xfId="24" xr:uid="{00000000-0005-0000-0000-000093060000}"/>
    <cellStyle name="Sepavador de milhares [0]_Pasta2" xfId="152" xr:uid="{00000000-0005-0000-0000-000094060000}"/>
    <cellStyle name="Standard_RP100_01 (metr.)" xfId="153" xr:uid="{00000000-0005-0000-0000-000095060000}"/>
    <cellStyle name="Titulo1" xfId="154" xr:uid="{00000000-0005-0000-0000-000096060000}"/>
    <cellStyle name="Titulo2" xfId="155" xr:uid="{00000000-0005-0000-0000-000097060000}"/>
    <cellStyle name="Vírgula" xfId="25" builtinId="3"/>
    <cellStyle name="Vírgula 10" xfId="156" xr:uid="{00000000-0005-0000-0000-000099060000}"/>
    <cellStyle name="Vírgula 10 2" xfId="157" xr:uid="{00000000-0005-0000-0000-00009A060000}"/>
    <cellStyle name="Vírgula 10 2 2" xfId="282" xr:uid="{00000000-0005-0000-0000-00009B060000}"/>
    <cellStyle name="Vírgula 10 2 2 2" xfId="1050" xr:uid="{00000000-0005-0000-0000-00009C060000}"/>
    <cellStyle name="Vírgula 10 2 2 2 2" xfId="1051" xr:uid="{00000000-0005-0000-0000-00009D060000}"/>
    <cellStyle name="Vírgula 10 2 2 2 2 2" xfId="1944" xr:uid="{00000000-0005-0000-0000-00009E060000}"/>
    <cellStyle name="Vírgula 10 2 2 2 3" xfId="1943" xr:uid="{00000000-0005-0000-0000-00009F060000}"/>
    <cellStyle name="Vírgula 10 2 2 3" xfId="1052" xr:uid="{00000000-0005-0000-0000-0000A0060000}"/>
    <cellStyle name="Vírgula 10 2 2 3 2" xfId="1945" xr:uid="{00000000-0005-0000-0000-0000A1060000}"/>
    <cellStyle name="Vírgula 10 2 2 4" xfId="1429" xr:uid="{00000000-0005-0000-0000-0000A2060000}"/>
    <cellStyle name="Vírgula 10 2 3" xfId="333" xr:uid="{00000000-0005-0000-0000-0000A3060000}"/>
    <cellStyle name="Vírgula 10 2 3 2" xfId="1053" xr:uid="{00000000-0005-0000-0000-0000A4060000}"/>
    <cellStyle name="Vírgula 10 2 3 2 2" xfId="1054" xr:uid="{00000000-0005-0000-0000-0000A5060000}"/>
    <cellStyle name="Vírgula 10 2 3 2 2 2" xfId="1947" xr:uid="{00000000-0005-0000-0000-0000A6060000}"/>
    <cellStyle name="Vírgula 10 2 3 2 3" xfId="1946" xr:uid="{00000000-0005-0000-0000-0000A7060000}"/>
    <cellStyle name="Vírgula 10 2 3 3" xfId="1055" xr:uid="{00000000-0005-0000-0000-0000A8060000}"/>
    <cellStyle name="Vírgula 10 2 3 3 2" xfId="1948" xr:uid="{00000000-0005-0000-0000-0000A9060000}"/>
    <cellStyle name="Vírgula 10 2 3 4" xfId="1471" xr:uid="{00000000-0005-0000-0000-0000AA060000}"/>
    <cellStyle name="Vírgula 10 2 4" xfId="1056" xr:uid="{00000000-0005-0000-0000-0000AB060000}"/>
    <cellStyle name="Vírgula 10 2 4 2" xfId="1057" xr:uid="{00000000-0005-0000-0000-0000AC060000}"/>
    <cellStyle name="Vírgula 10 2 4 2 2" xfId="1950" xr:uid="{00000000-0005-0000-0000-0000AD060000}"/>
    <cellStyle name="Vírgula 10 2 4 3" xfId="1949" xr:uid="{00000000-0005-0000-0000-0000AE060000}"/>
    <cellStyle name="Vírgula 10 2 5" xfId="1058" xr:uid="{00000000-0005-0000-0000-0000AF060000}"/>
    <cellStyle name="Vírgula 10 2 5 2" xfId="1059" xr:uid="{00000000-0005-0000-0000-0000B0060000}"/>
    <cellStyle name="Vírgula 10 2 5 2 2" xfId="1952" xr:uid="{00000000-0005-0000-0000-0000B1060000}"/>
    <cellStyle name="Vírgula 10 2 5 3" xfId="1951" xr:uid="{00000000-0005-0000-0000-0000B2060000}"/>
    <cellStyle name="Vírgula 10 2 6" xfId="1060" xr:uid="{00000000-0005-0000-0000-0000B3060000}"/>
    <cellStyle name="Vírgula 10 2 6 2" xfId="1061" xr:uid="{00000000-0005-0000-0000-0000B4060000}"/>
    <cellStyle name="Vírgula 10 2 6 2 2" xfId="1954" xr:uid="{00000000-0005-0000-0000-0000B5060000}"/>
    <cellStyle name="Vírgula 10 2 6 3" xfId="1953" xr:uid="{00000000-0005-0000-0000-0000B6060000}"/>
    <cellStyle name="Vírgula 10 2 7" xfId="1062" xr:uid="{00000000-0005-0000-0000-0000B7060000}"/>
    <cellStyle name="Vírgula 10 2 7 2" xfId="1955" xr:uid="{00000000-0005-0000-0000-0000B8060000}"/>
    <cellStyle name="Vírgula 10 2 8" xfId="1381" xr:uid="{00000000-0005-0000-0000-0000B9060000}"/>
    <cellStyle name="Vírgula 10 3" xfId="281" xr:uid="{00000000-0005-0000-0000-0000BA060000}"/>
    <cellStyle name="Vírgula 10 3 2" xfId="1063" xr:uid="{00000000-0005-0000-0000-0000BB060000}"/>
    <cellStyle name="Vírgula 10 3 2 2" xfId="1064" xr:uid="{00000000-0005-0000-0000-0000BC060000}"/>
    <cellStyle name="Vírgula 10 3 2 2 2" xfId="1957" xr:uid="{00000000-0005-0000-0000-0000BD060000}"/>
    <cellStyle name="Vírgula 10 3 2 3" xfId="1956" xr:uid="{00000000-0005-0000-0000-0000BE060000}"/>
    <cellStyle name="Vírgula 10 3 3" xfId="1065" xr:uid="{00000000-0005-0000-0000-0000BF060000}"/>
    <cellStyle name="Vírgula 10 3 3 2" xfId="1958" xr:uid="{00000000-0005-0000-0000-0000C0060000}"/>
    <cellStyle name="Vírgula 10 3 4" xfId="1428" xr:uid="{00000000-0005-0000-0000-0000C1060000}"/>
    <cellStyle name="Vírgula 10 4" xfId="332" xr:uid="{00000000-0005-0000-0000-0000C2060000}"/>
    <cellStyle name="Vírgula 10 4 2" xfId="1066" xr:uid="{00000000-0005-0000-0000-0000C3060000}"/>
    <cellStyle name="Vírgula 10 4 2 2" xfId="1067" xr:uid="{00000000-0005-0000-0000-0000C4060000}"/>
    <cellStyle name="Vírgula 10 4 2 2 2" xfId="1960" xr:uid="{00000000-0005-0000-0000-0000C5060000}"/>
    <cellStyle name="Vírgula 10 4 2 3" xfId="1959" xr:uid="{00000000-0005-0000-0000-0000C6060000}"/>
    <cellStyle name="Vírgula 10 4 3" xfId="1068" xr:uid="{00000000-0005-0000-0000-0000C7060000}"/>
    <cellStyle name="Vírgula 10 4 3 2" xfId="1961" xr:uid="{00000000-0005-0000-0000-0000C8060000}"/>
    <cellStyle name="Vírgula 10 4 4" xfId="1470" xr:uid="{00000000-0005-0000-0000-0000C9060000}"/>
    <cellStyle name="Vírgula 10 5" xfId="1069" xr:uid="{00000000-0005-0000-0000-0000CA060000}"/>
    <cellStyle name="Vírgula 10 5 2" xfId="1070" xr:uid="{00000000-0005-0000-0000-0000CB060000}"/>
    <cellStyle name="Vírgula 10 5 2 2" xfId="1963" xr:uid="{00000000-0005-0000-0000-0000CC060000}"/>
    <cellStyle name="Vírgula 10 5 3" xfId="1962" xr:uid="{00000000-0005-0000-0000-0000CD060000}"/>
    <cellStyle name="Vírgula 10 6" xfId="1071" xr:uid="{00000000-0005-0000-0000-0000CE060000}"/>
    <cellStyle name="Vírgula 10 6 2" xfId="1072" xr:uid="{00000000-0005-0000-0000-0000CF060000}"/>
    <cellStyle name="Vírgula 10 6 2 2" xfId="1965" xr:uid="{00000000-0005-0000-0000-0000D0060000}"/>
    <cellStyle name="Vírgula 10 6 3" xfId="1964" xr:uid="{00000000-0005-0000-0000-0000D1060000}"/>
    <cellStyle name="Vírgula 10 7" xfId="1073" xr:uid="{00000000-0005-0000-0000-0000D2060000}"/>
    <cellStyle name="Vírgula 10 7 2" xfId="1074" xr:uid="{00000000-0005-0000-0000-0000D3060000}"/>
    <cellStyle name="Vírgula 10 7 2 2" xfId="1967" xr:uid="{00000000-0005-0000-0000-0000D4060000}"/>
    <cellStyle name="Vírgula 10 7 3" xfId="1966" xr:uid="{00000000-0005-0000-0000-0000D5060000}"/>
    <cellStyle name="Vírgula 10 8" xfId="1075" xr:uid="{00000000-0005-0000-0000-0000D6060000}"/>
    <cellStyle name="Vírgula 10 8 2" xfId="1968" xr:uid="{00000000-0005-0000-0000-0000D7060000}"/>
    <cellStyle name="Vírgula 10 9" xfId="1380" xr:uid="{00000000-0005-0000-0000-0000D8060000}"/>
    <cellStyle name="Vírgula 11" xfId="158" xr:uid="{00000000-0005-0000-0000-0000D9060000}"/>
    <cellStyle name="Vírgula 11 2" xfId="283" xr:uid="{00000000-0005-0000-0000-0000DA060000}"/>
    <cellStyle name="Vírgula 11 2 2" xfId="1076" xr:uid="{00000000-0005-0000-0000-0000DB060000}"/>
    <cellStyle name="Vírgula 11 3" xfId="1077" xr:uid="{00000000-0005-0000-0000-0000DC060000}"/>
    <cellStyle name="Vírgula 11 4" xfId="1078" xr:uid="{00000000-0005-0000-0000-0000DD060000}"/>
    <cellStyle name="Vírgula 12" xfId="159" xr:uid="{00000000-0005-0000-0000-0000DE060000}"/>
    <cellStyle name="Vírgula 12 2" xfId="284" xr:uid="{00000000-0005-0000-0000-0000DF060000}"/>
    <cellStyle name="Vírgula 12 2 2" xfId="1079" xr:uid="{00000000-0005-0000-0000-0000E0060000}"/>
    <cellStyle name="Vírgula 12 2 2 2" xfId="1080" xr:uid="{00000000-0005-0000-0000-0000E1060000}"/>
    <cellStyle name="Vírgula 12 2 2 2 2" xfId="1970" xr:uid="{00000000-0005-0000-0000-0000E2060000}"/>
    <cellStyle name="Vírgula 12 2 2 3" xfId="1969" xr:uid="{00000000-0005-0000-0000-0000E3060000}"/>
    <cellStyle name="Vírgula 12 2 3" xfId="1081" xr:uid="{00000000-0005-0000-0000-0000E4060000}"/>
    <cellStyle name="Vírgula 12 2 3 2" xfId="1971" xr:uid="{00000000-0005-0000-0000-0000E5060000}"/>
    <cellStyle name="Vírgula 12 2 4" xfId="1430" xr:uid="{00000000-0005-0000-0000-0000E6060000}"/>
    <cellStyle name="Vírgula 12 3" xfId="334" xr:uid="{00000000-0005-0000-0000-0000E7060000}"/>
    <cellStyle name="Vírgula 12 3 2" xfId="1082" xr:uid="{00000000-0005-0000-0000-0000E8060000}"/>
    <cellStyle name="Vírgula 12 3 2 2" xfId="1083" xr:uid="{00000000-0005-0000-0000-0000E9060000}"/>
    <cellStyle name="Vírgula 12 3 2 2 2" xfId="1973" xr:uid="{00000000-0005-0000-0000-0000EA060000}"/>
    <cellStyle name="Vírgula 12 3 2 3" xfId="1972" xr:uid="{00000000-0005-0000-0000-0000EB060000}"/>
    <cellStyle name="Vírgula 12 3 3" xfId="1084" xr:uid="{00000000-0005-0000-0000-0000EC060000}"/>
    <cellStyle name="Vírgula 12 3 3 2" xfId="1974" xr:uid="{00000000-0005-0000-0000-0000ED060000}"/>
    <cellStyle name="Vírgula 12 3 4" xfId="1472" xr:uid="{00000000-0005-0000-0000-0000EE060000}"/>
    <cellStyle name="Vírgula 12 4" xfId="1085" xr:uid="{00000000-0005-0000-0000-0000EF060000}"/>
    <cellStyle name="Vírgula 12 4 2" xfId="1086" xr:uid="{00000000-0005-0000-0000-0000F0060000}"/>
    <cellStyle name="Vírgula 12 4 2 2" xfId="1976" xr:uid="{00000000-0005-0000-0000-0000F1060000}"/>
    <cellStyle name="Vírgula 12 4 3" xfId="1975" xr:uid="{00000000-0005-0000-0000-0000F2060000}"/>
    <cellStyle name="Vírgula 12 5" xfId="1087" xr:uid="{00000000-0005-0000-0000-0000F3060000}"/>
    <cellStyle name="Vírgula 12 5 2" xfId="1088" xr:uid="{00000000-0005-0000-0000-0000F4060000}"/>
    <cellStyle name="Vírgula 12 5 2 2" xfId="1978" xr:uid="{00000000-0005-0000-0000-0000F5060000}"/>
    <cellStyle name="Vírgula 12 5 3" xfId="1977" xr:uid="{00000000-0005-0000-0000-0000F6060000}"/>
    <cellStyle name="Vírgula 12 6" xfId="1089" xr:uid="{00000000-0005-0000-0000-0000F7060000}"/>
    <cellStyle name="Vírgula 12 6 2" xfId="1090" xr:uid="{00000000-0005-0000-0000-0000F8060000}"/>
    <cellStyle name="Vírgula 12 6 2 2" xfId="1980" xr:uid="{00000000-0005-0000-0000-0000F9060000}"/>
    <cellStyle name="Vírgula 12 6 3" xfId="1979" xr:uid="{00000000-0005-0000-0000-0000FA060000}"/>
    <cellStyle name="Vírgula 12 7" xfId="1091" xr:uid="{00000000-0005-0000-0000-0000FB060000}"/>
    <cellStyle name="Vírgula 12 7 2" xfId="1981" xr:uid="{00000000-0005-0000-0000-0000FC060000}"/>
    <cellStyle name="Vírgula 12 8" xfId="1382" xr:uid="{00000000-0005-0000-0000-0000FD060000}"/>
    <cellStyle name="Vírgula 13" xfId="183" xr:uid="{00000000-0005-0000-0000-0000FE060000}"/>
    <cellStyle name="Vírgula 13 2" xfId="1092" xr:uid="{00000000-0005-0000-0000-0000FF060000}"/>
    <cellStyle name="Vírgula 14" xfId="1093" xr:uid="{00000000-0005-0000-0000-000000070000}"/>
    <cellStyle name="Vírgula 15" xfId="1220" xr:uid="{00000000-0005-0000-0000-000001070000}"/>
    <cellStyle name="Vírgula 2" xfId="26" xr:uid="{00000000-0005-0000-0000-000002070000}"/>
    <cellStyle name="Vírgula 2 2" xfId="160" xr:uid="{00000000-0005-0000-0000-000003070000}"/>
    <cellStyle name="Vírgula 2 2 2" xfId="285" xr:uid="{00000000-0005-0000-0000-000004070000}"/>
    <cellStyle name="Vírgula 2 2 2 2" xfId="1094" xr:uid="{00000000-0005-0000-0000-000005070000}"/>
    <cellStyle name="Vírgula 2 2 3" xfId="1095" xr:uid="{00000000-0005-0000-0000-000006070000}"/>
    <cellStyle name="Vírgula 2 3" xfId="175" xr:uid="{00000000-0005-0000-0000-000007070000}"/>
    <cellStyle name="Vírgula 2 3 2" xfId="1096" xr:uid="{00000000-0005-0000-0000-000008070000}"/>
    <cellStyle name="Vírgula 2 4" xfId="186" xr:uid="{00000000-0005-0000-0000-000009070000}"/>
    <cellStyle name="Vírgula 2 5" xfId="1097" xr:uid="{00000000-0005-0000-0000-00000A070000}"/>
    <cellStyle name="Vírgula 3" xfId="27" xr:uid="{00000000-0005-0000-0000-00000B070000}"/>
    <cellStyle name="Vírgula 3 2" xfId="28" xr:uid="{00000000-0005-0000-0000-00000C070000}"/>
    <cellStyle name="Vírgula 3 2 2" xfId="287" xr:uid="{00000000-0005-0000-0000-00000D070000}"/>
    <cellStyle name="Vírgula 3 2 2 2" xfId="1098" xr:uid="{00000000-0005-0000-0000-00000E070000}"/>
    <cellStyle name="Vírgula 3 2 3" xfId="1099" xr:uid="{00000000-0005-0000-0000-00000F070000}"/>
    <cellStyle name="Vírgula 3 2 4" xfId="1100" xr:uid="{00000000-0005-0000-0000-000010070000}"/>
    <cellStyle name="Vírgula 3 3" xfId="286" xr:uid="{00000000-0005-0000-0000-000011070000}"/>
    <cellStyle name="Vírgula 3 3 2" xfId="1101" xr:uid="{00000000-0005-0000-0000-000012070000}"/>
    <cellStyle name="Vírgula 3 4" xfId="1102" xr:uid="{00000000-0005-0000-0000-000013070000}"/>
    <cellStyle name="Vírgula 3 5" xfId="1103" xr:uid="{00000000-0005-0000-0000-000014070000}"/>
    <cellStyle name="Vírgula 4" xfId="29" xr:uid="{00000000-0005-0000-0000-000015070000}"/>
    <cellStyle name="Vírgula 5" xfId="30" xr:uid="{00000000-0005-0000-0000-000016070000}"/>
    <cellStyle name="Vírgula 5 2" xfId="31" xr:uid="{00000000-0005-0000-0000-000017070000}"/>
    <cellStyle name="Vírgula 5 2 2" xfId="173" xr:uid="{00000000-0005-0000-0000-000018070000}"/>
    <cellStyle name="Vírgula 5 2 2 2" xfId="1104" xr:uid="{00000000-0005-0000-0000-000019070000}"/>
    <cellStyle name="Vírgula 5 2 3" xfId="1105" xr:uid="{00000000-0005-0000-0000-00001A070000}"/>
    <cellStyle name="Vírgula 5 3" xfId="1106" xr:uid="{00000000-0005-0000-0000-00001B070000}"/>
    <cellStyle name="Vírgula 6" xfId="161" xr:uid="{00000000-0005-0000-0000-00001C070000}"/>
    <cellStyle name="Vírgula 6 2" xfId="162" xr:uid="{00000000-0005-0000-0000-00001D070000}"/>
    <cellStyle name="Vírgula 6 2 2" xfId="289" xr:uid="{00000000-0005-0000-0000-00001E070000}"/>
    <cellStyle name="Vírgula 6 2 2 2" xfId="1107" xr:uid="{00000000-0005-0000-0000-00001F070000}"/>
    <cellStyle name="Vírgula 6 2 3" xfId="1108" xr:uid="{00000000-0005-0000-0000-000020070000}"/>
    <cellStyle name="Vírgula 6 2 4" xfId="1109" xr:uid="{00000000-0005-0000-0000-000021070000}"/>
    <cellStyle name="Vírgula 6 3" xfId="171" xr:uid="{00000000-0005-0000-0000-000022070000}"/>
    <cellStyle name="Vírgula 6 3 2" xfId="290" xr:uid="{00000000-0005-0000-0000-000023070000}"/>
    <cellStyle name="Vírgula 6 3 2 2" xfId="1110" xr:uid="{00000000-0005-0000-0000-000024070000}"/>
    <cellStyle name="Vírgula 6 3 3" xfId="1111" xr:uid="{00000000-0005-0000-0000-000025070000}"/>
    <cellStyle name="Vírgula 6 3 4" xfId="1112" xr:uid="{00000000-0005-0000-0000-000026070000}"/>
    <cellStyle name="Vírgula 6 4" xfId="288" xr:uid="{00000000-0005-0000-0000-000027070000}"/>
    <cellStyle name="Vírgula 6 4 2" xfId="1113" xr:uid="{00000000-0005-0000-0000-000028070000}"/>
    <cellStyle name="Vírgula 6 5" xfId="1114" xr:uid="{00000000-0005-0000-0000-000029070000}"/>
    <cellStyle name="Vírgula 6 6" xfId="1115" xr:uid="{00000000-0005-0000-0000-00002A070000}"/>
    <cellStyle name="Vírgula 7" xfId="163" xr:uid="{00000000-0005-0000-0000-00002B070000}"/>
    <cellStyle name="Vírgula 7 10" xfId="1116" xr:uid="{00000000-0005-0000-0000-00002C070000}"/>
    <cellStyle name="Vírgula 7 10 2" xfId="1982" xr:uid="{00000000-0005-0000-0000-00002D070000}"/>
    <cellStyle name="Vírgula 7 11" xfId="1383" xr:uid="{00000000-0005-0000-0000-00002E070000}"/>
    <cellStyle name="Vírgula 7 2" xfId="164" xr:uid="{00000000-0005-0000-0000-00002F070000}"/>
    <cellStyle name="Vírgula 7 2 2" xfId="292" xr:uid="{00000000-0005-0000-0000-000030070000}"/>
    <cellStyle name="Vírgula 7 2 2 2" xfId="1117" xr:uid="{00000000-0005-0000-0000-000031070000}"/>
    <cellStyle name="Vírgula 7 2 2 2 2" xfId="1118" xr:uid="{00000000-0005-0000-0000-000032070000}"/>
    <cellStyle name="Vírgula 7 2 2 2 2 2" xfId="1984" xr:uid="{00000000-0005-0000-0000-000033070000}"/>
    <cellStyle name="Vírgula 7 2 2 2 3" xfId="1983" xr:uid="{00000000-0005-0000-0000-000034070000}"/>
    <cellStyle name="Vírgula 7 2 2 3" xfId="1119" xr:uid="{00000000-0005-0000-0000-000035070000}"/>
    <cellStyle name="Vírgula 7 2 2 3 2" xfId="1985" xr:uid="{00000000-0005-0000-0000-000036070000}"/>
    <cellStyle name="Vírgula 7 2 2 4" xfId="1432" xr:uid="{00000000-0005-0000-0000-000037070000}"/>
    <cellStyle name="Vírgula 7 2 3" xfId="336" xr:uid="{00000000-0005-0000-0000-000038070000}"/>
    <cellStyle name="Vírgula 7 2 3 2" xfId="1120" xr:uid="{00000000-0005-0000-0000-000039070000}"/>
    <cellStyle name="Vírgula 7 2 3 2 2" xfId="1121" xr:uid="{00000000-0005-0000-0000-00003A070000}"/>
    <cellStyle name="Vírgula 7 2 3 2 2 2" xfId="1987" xr:uid="{00000000-0005-0000-0000-00003B070000}"/>
    <cellStyle name="Vírgula 7 2 3 2 3" xfId="1986" xr:uid="{00000000-0005-0000-0000-00003C070000}"/>
    <cellStyle name="Vírgula 7 2 3 3" xfId="1122" xr:uid="{00000000-0005-0000-0000-00003D070000}"/>
    <cellStyle name="Vírgula 7 2 3 3 2" xfId="1988" xr:uid="{00000000-0005-0000-0000-00003E070000}"/>
    <cellStyle name="Vírgula 7 2 3 4" xfId="1474" xr:uid="{00000000-0005-0000-0000-00003F070000}"/>
    <cellStyle name="Vírgula 7 2 4" xfId="1123" xr:uid="{00000000-0005-0000-0000-000040070000}"/>
    <cellStyle name="Vírgula 7 2 4 2" xfId="1124" xr:uid="{00000000-0005-0000-0000-000041070000}"/>
    <cellStyle name="Vírgula 7 2 4 2 2" xfId="1990" xr:uid="{00000000-0005-0000-0000-000042070000}"/>
    <cellStyle name="Vírgula 7 2 4 3" xfId="1989" xr:uid="{00000000-0005-0000-0000-000043070000}"/>
    <cellStyle name="Vírgula 7 2 5" xfId="1125" xr:uid="{00000000-0005-0000-0000-000044070000}"/>
    <cellStyle name="Vírgula 7 2 5 2" xfId="1126" xr:uid="{00000000-0005-0000-0000-000045070000}"/>
    <cellStyle name="Vírgula 7 2 5 2 2" xfId="1992" xr:uid="{00000000-0005-0000-0000-000046070000}"/>
    <cellStyle name="Vírgula 7 2 5 3" xfId="1991" xr:uid="{00000000-0005-0000-0000-000047070000}"/>
    <cellStyle name="Vírgula 7 2 6" xfId="1127" xr:uid="{00000000-0005-0000-0000-000048070000}"/>
    <cellStyle name="Vírgula 7 2 6 2" xfId="1128" xr:uid="{00000000-0005-0000-0000-000049070000}"/>
    <cellStyle name="Vírgula 7 2 6 2 2" xfId="1994" xr:uid="{00000000-0005-0000-0000-00004A070000}"/>
    <cellStyle name="Vírgula 7 2 6 3" xfId="1993" xr:uid="{00000000-0005-0000-0000-00004B070000}"/>
    <cellStyle name="Vírgula 7 2 7" xfId="1129" xr:uid="{00000000-0005-0000-0000-00004C070000}"/>
    <cellStyle name="Vírgula 7 2 7 2" xfId="1995" xr:uid="{00000000-0005-0000-0000-00004D070000}"/>
    <cellStyle name="Vírgula 7 2 8" xfId="1384" xr:uid="{00000000-0005-0000-0000-00004E070000}"/>
    <cellStyle name="Vírgula 7 3" xfId="165" xr:uid="{00000000-0005-0000-0000-00004F070000}"/>
    <cellStyle name="Vírgula 7 3 2" xfId="293" xr:uid="{00000000-0005-0000-0000-000050070000}"/>
    <cellStyle name="Vírgula 7 3 2 2" xfId="1130" xr:uid="{00000000-0005-0000-0000-000051070000}"/>
    <cellStyle name="Vírgula 7 3 2 2 2" xfId="1131" xr:uid="{00000000-0005-0000-0000-000052070000}"/>
    <cellStyle name="Vírgula 7 3 2 2 2 2" xfId="1997" xr:uid="{00000000-0005-0000-0000-000053070000}"/>
    <cellStyle name="Vírgula 7 3 2 2 3" xfId="1996" xr:uid="{00000000-0005-0000-0000-000054070000}"/>
    <cellStyle name="Vírgula 7 3 2 3" xfId="1132" xr:uid="{00000000-0005-0000-0000-000055070000}"/>
    <cellStyle name="Vírgula 7 3 2 3 2" xfId="1998" xr:uid="{00000000-0005-0000-0000-000056070000}"/>
    <cellStyle name="Vírgula 7 3 2 4" xfId="1433" xr:uid="{00000000-0005-0000-0000-000057070000}"/>
    <cellStyle name="Vírgula 7 3 3" xfId="337" xr:uid="{00000000-0005-0000-0000-000058070000}"/>
    <cellStyle name="Vírgula 7 3 3 2" xfId="1133" xr:uid="{00000000-0005-0000-0000-000059070000}"/>
    <cellStyle name="Vírgula 7 3 3 2 2" xfId="1134" xr:uid="{00000000-0005-0000-0000-00005A070000}"/>
    <cellStyle name="Vírgula 7 3 3 2 2 2" xfId="2000" xr:uid="{00000000-0005-0000-0000-00005B070000}"/>
    <cellStyle name="Vírgula 7 3 3 2 3" xfId="1999" xr:uid="{00000000-0005-0000-0000-00005C070000}"/>
    <cellStyle name="Vírgula 7 3 3 3" xfId="1135" xr:uid="{00000000-0005-0000-0000-00005D070000}"/>
    <cellStyle name="Vírgula 7 3 3 3 2" xfId="2001" xr:uid="{00000000-0005-0000-0000-00005E070000}"/>
    <cellStyle name="Vírgula 7 3 3 4" xfId="1475" xr:uid="{00000000-0005-0000-0000-00005F070000}"/>
    <cellStyle name="Vírgula 7 3 4" xfId="1136" xr:uid="{00000000-0005-0000-0000-000060070000}"/>
    <cellStyle name="Vírgula 7 3 4 2" xfId="1137" xr:uid="{00000000-0005-0000-0000-000061070000}"/>
    <cellStyle name="Vírgula 7 3 4 2 2" xfId="2003" xr:uid="{00000000-0005-0000-0000-000062070000}"/>
    <cellStyle name="Vírgula 7 3 4 3" xfId="2002" xr:uid="{00000000-0005-0000-0000-000063070000}"/>
    <cellStyle name="Vírgula 7 3 5" xfId="1138" xr:uid="{00000000-0005-0000-0000-000064070000}"/>
    <cellStyle name="Vírgula 7 3 5 2" xfId="1139" xr:uid="{00000000-0005-0000-0000-000065070000}"/>
    <cellStyle name="Vírgula 7 3 5 2 2" xfId="2005" xr:uid="{00000000-0005-0000-0000-000066070000}"/>
    <cellStyle name="Vírgula 7 3 5 3" xfId="2004" xr:uid="{00000000-0005-0000-0000-000067070000}"/>
    <cellStyle name="Vírgula 7 3 6" xfId="1140" xr:uid="{00000000-0005-0000-0000-000068070000}"/>
    <cellStyle name="Vírgula 7 3 6 2" xfId="1141" xr:uid="{00000000-0005-0000-0000-000069070000}"/>
    <cellStyle name="Vírgula 7 3 6 2 2" xfId="2007" xr:uid="{00000000-0005-0000-0000-00006A070000}"/>
    <cellStyle name="Vírgula 7 3 6 3" xfId="2006" xr:uid="{00000000-0005-0000-0000-00006B070000}"/>
    <cellStyle name="Vírgula 7 3 7" xfId="1142" xr:uid="{00000000-0005-0000-0000-00006C070000}"/>
    <cellStyle name="Vírgula 7 3 7 2" xfId="2008" xr:uid="{00000000-0005-0000-0000-00006D070000}"/>
    <cellStyle name="Vírgula 7 3 8" xfId="1385" xr:uid="{00000000-0005-0000-0000-00006E070000}"/>
    <cellStyle name="Vírgula 7 4" xfId="178" xr:uid="{00000000-0005-0000-0000-00006F070000}"/>
    <cellStyle name="Vírgula 7 4 2" xfId="185" xr:uid="{00000000-0005-0000-0000-000070070000}"/>
    <cellStyle name="Vírgula 7 4 2 2" xfId="344" xr:uid="{00000000-0005-0000-0000-000071070000}"/>
    <cellStyle name="Vírgula 7 4 2 2 2" xfId="1143" xr:uid="{00000000-0005-0000-0000-000072070000}"/>
    <cellStyle name="Vírgula 7 4 2 2 2 2" xfId="1144" xr:uid="{00000000-0005-0000-0000-000073070000}"/>
    <cellStyle name="Vírgula 7 4 2 2 2 2 2" xfId="2010" xr:uid="{00000000-0005-0000-0000-000074070000}"/>
    <cellStyle name="Vírgula 7 4 2 2 2 3" xfId="2009" xr:uid="{00000000-0005-0000-0000-000075070000}"/>
    <cellStyle name="Vírgula 7 4 2 2 3" xfId="1145" xr:uid="{00000000-0005-0000-0000-000076070000}"/>
    <cellStyle name="Vírgula 7 4 2 2 3 2" xfId="1146" xr:uid="{00000000-0005-0000-0000-000077070000}"/>
    <cellStyle name="Vírgula 7 4 2 2 3 2 2" xfId="2012" xr:uid="{00000000-0005-0000-0000-000078070000}"/>
    <cellStyle name="Vírgula 7 4 2 2 3 3" xfId="2011" xr:uid="{00000000-0005-0000-0000-000079070000}"/>
    <cellStyle name="Vírgula 7 4 2 2 4" xfId="1147" xr:uid="{00000000-0005-0000-0000-00007A070000}"/>
    <cellStyle name="Vírgula 7 4 2 2 4 2" xfId="2013" xr:uid="{00000000-0005-0000-0000-00007B070000}"/>
    <cellStyle name="Vírgula 7 4 2 2 5" xfId="1482" xr:uid="{00000000-0005-0000-0000-00007C070000}"/>
    <cellStyle name="Vírgula 7 4 2 3" xfId="1148" xr:uid="{00000000-0005-0000-0000-00007D070000}"/>
    <cellStyle name="Vírgula 7 4 2 3 2" xfId="1149" xr:uid="{00000000-0005-0000-0000-00007E070000}"/>
    <cellStyle name="Vírgula 7 4 2 3 2 2" xfId="2015" xr:uid="{00000000-0005-0000-0000-00007F070000}"/>
    <cellStyle name="Vírgula 7 4 2 3 3" xfId="2014" xr:uid="{00000000-0005-0000-0000-000080070000}"/>
    <cellStyle name="Vírgula 7 4 2 4" xfId="1150" xr:uid="{00000000-0005-0000-0000-000081070000}"/>
    <cellStyle name="Vírgula 7 4 2 4 2" xfId="1151" xr:uid="{00000000-0005-0000-0000-000082070000}"/>
    <cellStyle name="Vírgula 7 4 2 4 2 2" xfId="2017" xr:uid="{00000000-0005-0000-0000-000083070000}"/>
    <cellStyle name="Vírgula 7 4 2 4 3" xfId="2016" xr:uid="{00000000-0005-0000-0000-000084070000}"/>
    <cellStyle name="Vírgula 7 4 2 5" xfId="1152" xr:uid="{00000000-0005-0000-0000-000085070000}"/>
    <cellStyle name="Vírgula 7 4 2 5 2" xfId="2018" xr:uid="{00000000-0005-0000-0000-000086070000}"/>
    <cellStyle name="Vírgula 7 4 2 6" xfId="1393" xr:uid="{00000000-0005-0000-0000-000087070000}"/>
    <cellStyle name="Vírgula 7 4 3" xfId="338" xr:uid="{00000000-0005-0000-0000-000088070000}"/>
    <cellStyle name="Vírgula 7 4 3 2" xfId="1153" xr:uid="{00000000-0005-0000-0000-000089070000}"/>
    <cellStyle name="Vírgula 7 4 3 2 2" xfId="1154" xr:uid="{00000000-0005-0000-0000-00008A070000}"/>
    <cellStyle name="Vírgula 7 4 3 2 2 2" xfId="2020" xr:uid="{00000000-0005-0000-0000-00008B070000}"/>
    <cellStyle name="Vírgula 7 4 3 2 3" xfId="2019" xr:uid="{00000000-0005-0000-0000-00008C070000}"/>
    <cellStyle name="Vírgula 7 4 3 3" xfId="1155" xr:uid="{00000000-0005-0000-0000-00008D070000}"/>
    <cellStyle name="Vírgula 7 4 3 3 2" xfId="2021" xr:uid="{00000000-0005-0000-0000-00008E070000}"/>
    <cellStyle name="Vírgula 7 4 3 4" xfId="1476" xr:uid="{00000000-0005-0000-0000-00008F070000}"/>
    <cellStyle name="Vírgula 7 4 4" xfId="1156" xr:uid="{00000000-0005-0000-0000-000090070000}"/>
    <cellStyle name="Vírgula 7 4 4 2" xfId="1157" xr:uid="{00000000-0005-0000-0000-000091070000}"/>
    <cellStyle name="Vírgula 7 4 4 2 2" xfId="2023" xr:uid="{00000000-0005-0000-0000-000092070000}"/>
    <cellStyle name="Vírgula 7 4 4 3" xfId="2022" xr:uid="{00000000-0005-0000-0000-000093070000}"/>
    <cellStyle name="Vírgula 7 4 5" xfId="1158" xr:uid="{00000000-0005-0000-0000-000094070000}"/>
    <cellStyle name="Vírgula 7 4 5 2" xfId="1159" xr:uid="{00000000-0005-0000-0000-000095070000}"/>
    <cellStyle name="Vírgula 7 4 5 2 2" xfId="2025" xr:uid="{00000000-0005-0000-0000-000096070000}"/>
    <cellStyle name="Vírgula 7 4 5 3" xfId="2024" xr:uid="{00000000-0005-0000-0000-000097070000}"/>
    <cellStyle name="Vírgula 7 4 6" xfId="1160" xr:uid="{00000000-0005-0000-0000-000098070000}"/>
    <cellStyle name="Vírgula 7 4 6 2" xfId="1161" xr:uid="{00000000-0005-0000-0000-000099070000}"/>
    <cellStyle name="Vírgula 7 4 6 2 2" xfId="2027" xr:uid="{00000000-0005-0000-0000-00009A070000}"/>
    <cellStyle name="Vírgula 7 4 6 3" xfId="2026" xr:uid="{00000000-0005-0000-0000-00009B070000}"/>
    <cellStyle name="Vírgula 7 4 7" xfId="1162" xr:uid="{00000000-0005-0000-0000-00009C070000}"/>
    <cellStyle name="Vírgula 7 4 7 2" xfId="2028" xr:uid="{00000000-0005-0000-0000-00009D070000}"/>
    <cellStyle name="Vírgula 7 4 8" xfId="1391" xr:uid="{00000000-0005-0000-0000-00009E070000}"/>
    <cellStyle name="Vírgula 7 5" xfId="291" xr:uid="{00000000-0005-0000-0000-00009F070000}"/>
    <cellStyle name="Vírgula 7 5 2" xfId="343" xr:uid="{00000000-0005-0000-0000-0000A0070000}"/>
    <cellStyle name="Vírgula 7 5 2 2" xfId="1163" xr:uid="{00000000-0005-0000-0000-0000A1070000}"/>
    <cellStyle name="Vírgula 7 5 2 2 2" xfId="1164" xr:uid="{00000000-0005-0000-0000-0000A2070000}"/>
    <cellStyle name="Vírgula 7 5 2 2 2 2" xfId="2030" xr:uid="{00000000-0005-0000-0000-0000A3070000}"/>
    <cellStyle name="Vírgula 7 5 2 2 3" xfId="2029" xr:uid="{00000000-0005-0000-0000-0000A4070000}"/>
    <cellStyle name="Vírgula 7 5 2 3" xfId="1165" xr:uid="{00000000-0005-0000-0000-0000A5070000}"/>
    <cellStyle name="Vírgula 7 5 2 3 2" xfId="2031" xr:uid="{00000000-0005-0000-0000-0000A6070000}"/>
    <cellStyle name="Vírgula 7 5 2 4" xfId="1481" xr:uid="{00000000-0005-0000-0000-0000A7070000}"/>
    <cellStyle name="Vírgula 7 5 3" xfId="1166" xr:uid="{00000000-0005-0000-0000-0000A8070000}"/>
    <cellStyle name="Vírgula 7 5 3 2" xfId="1167" xr:uid="{00000000-0005-0000-0000-0000A9070000}"/>
    <cellStyle name="Vírgula 7 5 3 2 2" xfId="2033" xr:uid="{00000000-0005-0000-0000-0000AA070000}"/>
    <cellStyle name="Vírgula 7 5 3 3" xfId="2032" xr:uid="{00000000-0005-0000-0000-0000AB070000}"/>
    <cellStyle name="Vírgula 7 5 4" xfId="1168" xr:uid="{00000000-0005-0000-0000-0000AC070000}"/>
    <cellStyle name="Vírgula 7 5 4 2" xfId="1169" xr:uid="{00000000-0005-0000-0000-0000AD070000}"/>
    <cellStyle name="Vírgula 7 5 4 2 2" xfId="2035" xr:uid="{00000000-0005-0000-0000-0000AE070000}"/>
    <cellStyle name="Vírgula 7 5 4 3" xfId="2034" xr:uid="{00000000-0005-0000-0000-0000AF070000}"/>
    <cellStyle name="Vírgula 7 5 5" xfId="1170" xr:uid="{00000000-0005-0000-0000-0000B0070000}"/>
    <cellStyle name="Vírgula 7 5 5 2" xfId="2036" xr:uid="{00000000-0005-0000-0000-0000B1070000}"/>
    <cellStyle name="Vírgula 7 5 6" xfId="1431" xr:uid="{00000000-0005-0000-0000-0000B2070000}"/>
    <cellStyle name="Vírgula 7 6" xfId="335" xr:uid="{00000000-0005-0000-0000-0000B3070000}"/>
    <cellStyle name="Vírgula 7 6 2" xfId="1171" xr:uid="{00000000-0005-0000-0000-0000B4070000}"/>
    <cellStyle name="Vírgula 7 6 2 2" xfId="1172" xr:uid="{00000000-0005-0000-0000-0000B5070000}"/>
    <cellStyle name="Vírgula 7 6 2 2 2" xfId="2038" xr:uid="{00000000-0005-0000-0000-0000B6070000}"/>
    <cellStyle name="Vírgula 7 6 2 3" xfId="2037" xr:uid="{00000000-0005-0000-0000-0000B7070000}"/>
    <cellStyle name="Vírgula 7 6 3" xfId="1173" xr:uid="{00000000-0005-0000-0000-0000B8070000}"/>
    <cellStyle name="Vírgula 7 6 3 2" xfId="2039" xr:uid="{00000000-0005-0000-0000-0000B9070000}"/>
    <cellStyle name="Vírgula 7 6 4" xfId="1473" xr:uid="{00000000-0005-0000-0000-0000BA070000}"/>
    <cellStyle name="Vírgula 7 7" xfId="1174" xr:uid="{00000000-0005-0000-0000-0000BB070000}"/>
    <cellStyle name="Vírgula 7 7 2" xfId="1175" xr:uid="{00000000-0005-0000-0000-0000BC070000}"/>
    <cellStyle name="Vírgula 7 7 2 2" xfId="2041" xr:uid="{00000000-0005-0000-0000-0000BD070000}"/>
    <cellStyle name="Vírgula 7 7 3" xfId="2040" xr:uid="{00000000-0005-0000-0000-0000BE070000}"/>
    <cellStyle name="Vírgula 7 8" xfId="1176" xr:uid="{00000000-0005-0000-0000-0000BF070000}"/>
    <cellStyle name="Vírgula 7 8 2" xfId="1177" xr:uid="{00000000-0005-0000-0000-0000C0070000}"/>
    <cellStyle name="Vírgula 7 8 2 2" xfId="2043" xr:uid="{00000000-0005-0000-0000-0000C1070000}"/>
    <cellStyle name="Vírgula 7 8 3" xfId="2042" xr:uid="{00000000-0005-0000-0000-0000C2070000}"/>
    <cellStyle name="Vírgula 7 9" xfId="1178" xr:uid="{00000000-0005-0000-0000-0000C3070000}"/>
    <cellStyle name="Vírgula 7 9 2" xfId="1179" xr:uid="{00000000-0005-0000-0000-0000C4070000}"/>
    <cellStyle name="Vírgula 7 9 2 2" xfId="2045" xr:uid="{00000000-0005-0000-0000-0000C5070000}"/>
    <cellStyle name="Vírgula 7 9 3" xfId="2044" xr:uid="{00000000-0005-0000-0000-0000C6070000}"/>
    <cellStyle name="Vírgula 8" xfId="166" xr:uid="{00000000-0005-0000-0000-0000C7070000}"/>
    <cellStyle name="Vírgula 8 10" xfId="1386" xr:uid="{00000000-0005-0000-0000-0000C8070000}"/>
    <cellStyle name="Vírgula 8 2" xfId="167" xr:uid="{00000000-0005-0000-0000-0000C9070000}"/>
    <cellStyle name="Vírgula 8 2 2" xfId="295" xr:uid="{00000000-0005-0000-0000-0000CA070000}"/>
    <cellStyle name="Vírgula 8 2 2 2" xfId="1180" xr:uid="{00000000-0005-0000-0000-0000CB070000}"/>
    <cellStyle name="Vírgula 8 2 2 2 2" xfId="1181" xr:uid="{00000000-0005-0000-0000-0000CC070000}"/>
    <cellStyle name="Vírgula 8 2 2 2 2 2" xfId="2047" xr:uid="{00000000-0005-0000-0000-0000CD070000}"/>
    <cellStyle name="Vírgula 8 2 2 2 3" xfId="2046" xr:uid="{00000000-0005-0000-0000-0000CE070000}"/>
    <cellStyle name="Vírgula 8 2 2 3" xfId="1182" xr:uid="{00000000-0005-0000-0000-0000CF070000}"/>
    <cellStyle name="Vírgula 8 2 2 3 2" xfId="2048" xr:uid="{00000000-0005-0000-0000-0000D0070000}"/>
    <cellStyle name="Vírgula 8 2 2 4" xfId="1435" xr:uid="{00000000-0005-0000-0000-0000D1070000}"/>
    <cellStyle name="Vírgula 8 2 3" xfId="340" xr:uid="{00000000-0005-0000-0000-0000D2070000}"/>
    <cellStyle name="Vírgula 8 2 3 2" xfId="1183" xr:uid="{00000000-0005-0000-0000-0000D3070000}"/>
    <cellStyle name="Vírgula 8 2 3 2 2" xfId="1184" xr:uid="{00000000-0005-0000-0000-0000D4070000}"/>
    <cellStyle name="Vírgula 8 2 3 2 2 2" xfId="2050" xr:uid="{00000000-0005-0000-0000-0000D5070000}"/>
    <cellStyle name="Vírgula 8 2 3 2 3" xfId="2049" xr:uid="{00000000-0005-0000-0000-0000D6070000}"/>
    <cellStyle name="Vírgula 8 2 3 3" xfId="1185" xr:uid="{00000000-0005-0000-0000-0000D7070000}"/>
    <cellStyle name="Vírgula 8 2 3 3 2" xfId="2051" xr:uid="{00000000-0005-0000-0000-0000D8070000}"/>
    <cellStyle name="Vírgula 8 2 3 4" xfId="1478" xr:uid="{00000000-0005-0000-0000-0000D9070000}"/>
    <cellStyle name="Vírgula 8 2 4" xfId="1186" xr:uid="{00000000-0005-0000-0000-0000DA070000}"/>
    <cellStyle name="Vírgula 8 2 4 2" xfId="1187" xr:uid="{00000000-0005-0000-0000-0000DB070000}"/>
    <cellStyle name="Vírgula 8 2 4 2 2" xfId="2053" xr:uid="{00000000-0005-0000-0000-0000DC070000}"/>
    <cellStyle name="Vírgula 8 2 4 3" xfId="2052" xr:uid="{00000000-0005-0000-0000-0000DD070000}"/>
    <cellStyle name="Vírgula 8 2 5" xfId="1188" xr:uid="{00000000-0005-0000-0000-0000DE070000}"/>
    <cellStyle name="Vírgula 8 2 5 2" xfId="1189" xr:uid="{00000000-0005-0000-0000-0000DF070000}"/>
    <cellStyle name="Vírgula 8 2 5 2 2" xfId="2055" xr:uid="{00000000-0005-0000-0000-0000E0070000}"/>
    <cellStyle name="Vírgula 8 2 5 3" xfId="2054" xr:uid="{00000000-0005-0000-0000-0000E1070000}"/>
    <cellStyle name="Vírgula 8 2 6" xfId="1190" xr:uid="{00000000-0005-0000-0000-0000E2070000}"/>
    <cellStyle name="Vírgula 8 2 6 2" xfId="1191" xr:uid="{00000000-0005-0000-0000-0000E3070000}"/>
    <cellStyle name="Vírgula 8 2 6 2 2" xfId="2057" xr:uid="{00000000-0005-0000-0000-0000E4070000}"/>
    <cellStyle name="Vírgula 8 2 6 3" xfId="2056" xr:uid="{00000000-0005-0000-0000-0000E5070000}"/>
    <cellStyle name="Vírgula 8 2 7" xfId="1192" xr:uid="{00000000-0005-0000-0000-0000E6070000}"/>
    <cellStyle name="Vírgula 8 2 7 2" xfId="2058" xr:uid="{00000000-0005-0000-0000-0000E7070000}"/>
    <cellStyle name="Vírgula 8 2 8" xfId="1387" xr:uid="{00000000-0005-0000-0000-0000E8070000}"/>
    <cellStyle name="Vírgula 8 3" xfId="168" xr:uid="{00000000-0005-0000-0000-0000E9070000}"/>
    <cellStyle name="Vírgula 8 3 2" xfId="296" xr:uid="{00000000-0005-0000-0000-0000EA070000}"/>
    <cellStyle name="Vírgula 8 3 2 2" xfId="1193" xr:uid="{00000000-0005-0000-0000-0000EB070000}"/>
    <cellStyle name="Vírgula 8 3 2 2 2" xfId="1194" xr:uid="{00000000-0005-0000-0000-0000EC070000}"/>
    <cellStyle name="Vírgula 8 3 2 2 2 2" xfId="2060" xr:uid="{00000000-0005-0000-0000-0000ED070000}"/>
    <cellStyle name="Vírgula 8 3 2 2 3" xfId="2059" xr:uid="{00000000-0005-0000-0000-0000EE070000}"/>
    <cellStyle name="Vírgula 8 3 2 3" xfId="1195" xr:uid="{00000000-0005-0000-0000-0000EF070000}"/>
    <cellStyle name="Vírgula 8 3 2 3 2" xfId="2061" xr:uid="{00000000-0005-0000-0000-0000F0070000}"/>
    <cellStyle name="Vírgula 8 3 2 4" xfId="1436" xr:uid="{00000000-0005-0000-0000-0000F1070000}"/>
    <cellStyle name="Vírgula 8 3 3" xfId="341" xr:uid="{00000000-0005-0000-0000-0000F2070000}"/>
    <cellStyle name="Vírgula 8 3 3 2" xfId="1196" xr:uid="{00000000-0005-0000-0000-0000F3070000}"/>
    <cellStyle name="Vírgula 8 3 3 2 2" xfId="1197" xr:uid="{00000000-0005-0000-0000-0000F4070000}"/>
    <cellStyle name="Vírgula 8 3 3 2 2 2" xfId="2063" xr:uid="{00000000-0005-0000-0000-0000F5070000}"/>
    <cellStyle name="Vírgula 8 3 3 2 3" xfId="2062" xr:uid="{00000000-0005-0000-0000-0000F6070000}"/>
    <cellStyle name="Vírgula 8 3 3 3" xfId="1198" xr:uid="{00000000-0005-0000-0000-0000F7070000}"/>
    <cellStyle name="Vírgula 8 3 3 3 2" xfId="2064" xr:uid="{00000000-0005-0000-0000-0000F8070000}"/>
    <cellStyle name="Vírgula 8 3 3 4" xfId="1479" xr:uid="{00000000-0005-0000-0000-0000F9070000}"/>
    <cellStyle name="Vírgula 8 3 4" xfId="1199" xr:uid="{00000000-0005-0000-0000-0000FA070000}"/>
    <cellStyle name="Vírgula 8 3 4 2" xfId="1200" xr:uid="{00000000-0005-0000-0000-0000FB070000}"/>
    <cellStyle name="Vírgula 8 3 4 2 2" xfId="2066" xr:uid="{00000000-0005-0000-0000-0000FC070000}"/>
    <cellStyle name="Vírgula 8 3 4 3" xfId="2065" xr:uid="{00000000-0005-0000-0000-0000FD070000}"/>
    <cellStyle name="Vírgula 8 3 5" xfId="1201" xr:uid="{00000000-0005-0000-0000-0000FE070000}"/>
    <cellStyle name="Vírgula 8 3 5 2" xfId="1202" xr:uid="{00000000-0005-0000-0000-0000FF070000}"/>
    <cellStyle name="Vírgula 8 3 5 2 2" xfId="2068" xr:uid="{00000000-0005-0000-0000-000000080000}"/>
    <cellStyle name="Vírgula 8 3 5 3" xfId="2067" xr:uid="{00000000-0005-0000-0000-000001080000}"/>
    <cellStyle name="Vírgula 8 3 6" xfId="1203" xr:uid="{00000000-0005-0000-0000-000002080000}"/>
    <cellStyle name="Vírgula 8 3 6 2" xfId="1204" xr:uid="{00000000-0005-0000-0000-000003080000}"/>
    <cellStyle name="Vírgula 8 3 6 2 2" xfId="2070" xr:uid="{00000000-0005-0000-0000-000004080000}"/>
    <cellStyle name="Vírgula 8 3 6 3" xfId="2069" xr:uid="{00000000-0005-0000-0000-000005080000}"/>
    <cellStyle name="Vírgula 8 3 7" xfId="1205" xr:uid="{00000000-0005-0000-0000-000006080000}"/>
    <cellStyle name="Vírgula 8 3 7 2" xfId="2071" xr:uid="{00000000-0005-0000-0000-000007080000}"/>
    <cellStyle name="Vírgula 8 3 8" xfId="1388" xr:uid="{00000000-0005-0000-0000-000008080000}"/>
    <cellStyle name="Vírgula 8 4" xfId="294" xr:uid="{00000000-0005-0000-0000-000009080000}"/>
    <cellStyle name="Vírgula 8 4 2" xfId="1206" xr:uid="{00000000-0005-0000-0000-00000A080000}"/>
    <cellStyle name="Vírgula 8 4 2 2" xfId="1207" xr:uid="{00000000-0005-0000-0000-00000B080000}"/>
    <cellStyle name="Vírgula 8 4 2 2 2" xfId="2073" xr:uid="{00000000-0005-0000-0000-00000C080000}"/>
    <cellStyle name="Vírgula 8 4 2 3" xfId="2072" xr:uid="{00000000-0005-0000-0000-00000D080000}"/>
    <cellStyle name="Vírgula 8 4 3" xfId="1208" xr:uid="{00000000-0005-0000-0000-00000E080000}"/>
    <cellStyle name="Vírgula 8 4 3 2" xfId="2074" xr:uid="{00000000-0005-0000-0000-00000F080000}"/>
    <cellStyle name="Vírgula 8 4 4" xfId="1434" xr:uid="{00000000-0005-0000-0000-000010080000}"/>
    <cellStyle name="Vírgula 8 5" xfId="339" xr:uid="{00000000-0005-0000-0000-000011080000}"/>
    <cellStyle name="Vírgula 8 5 2" xfId="1209" xr:uid="{00000000-0005-0000-0000-000012080000}"/>
    <cellStyle name="Vírgula 8 5 2 2" xfId="1210" xr:uid="{00000000-0005-0000-0000-000013080000}"/>
    <cellStyle name="Vírgula 8 5 2 2 2" xfId="2076" xr:uid="{00000000-0005-0000-0000-000014080000}"/>
    <cellStyle name="Vírgula 8 5 2 3" xfId="2075" xr:uid="{00000000-0005-0000-0000-000015080000}"/>
    <cellStyle name="Vírgula 8 5 3" xfId="1211" xr:uid="{00000000-0005-0000-0000-000016080000}"/>
    <cellStyle name="Vírgula 8 5 3 2" xfId="2077" xr:uid="{00000000-0005-0000-0000-000017080000}"/>
    <cellStyle name="Vírgula 8 5 4" xfId="1477" xr:uid="{00000000-0005-0000-0000-000018080000}"/>
    <cellStyle name="Vírgula 8 6" xfId="1212" xr:uid="{00000000-0005-0000-0000-000019080000}"/>
    <cellStyle name="Vírgula 8 6 2" xfId="1213" xr:uid="{00000000-0005-0000-0000-00001A080000}"/>
    <cellStyle name="Vírgula 8 6 2 2" xfId="2079" xr:uid="{00000000-0005-0000-0000-00001B080000}"/>
    <cellStyle name="Vírgula 8 6 3" xfId="2078" xr:uid="{00000000-0005-0000-0000-00001C080000}"/>
    <cellStyle name="Vírgula 8 7" xfId="1214" xr:uid="{00000000-0005-0000-0000-00001D080000}"/>
    <cellStyle name="Vírgula 8 7 2" xfId="1215" xr:uid="{00000000-0005-0000-0000-00001E080000}"/>
    <cellStyle name="Vírgula 8 7 2 2" xfId="2081" xr:uid="{00000000-0005-0000-0000-00001F080000}"/>
    <cellStyle name="Vírgula 8 7 3" xfId="2080" xr:uid="{00000000-0005-0000-0000-000020080000}"/>
    <cellStyle name="Vírgula 8 8" xfId="1216" xr:uid="{00000000-0005-0000-0000-000021080000}"/>
    <cellStyle name="Vírgula 8 8 2" xfId="1217" xr:uid="{00000000-0005-0000-0000-000022080000}"/>
    <cellStyle name="Vírgula 8 8 2 2" xfId="2083" xr:uid="{00000000-0005-0000-0000-000023080000}"/>
    <cellStyle name="Vírgula 8 8 3" xfId="2082" xr:uid="{00000000-0005-0000-0000-000024080000}"/>
    <cellStyle name="Vírgula 8 9" xfId="1218" xr:uid="{00000000-0005-0000-0000-000025080000}"/>
    <cellStyle name="Vírgula 8 9 2" xfId="2084" xr:uid="{00000000-0005-0000-0000-000026080000}"/>
    <cellStyle name="Vírgula 9" xfId="169" xr:uid="{00000000-0005-0000-0000-000027080000}"/>
  </cellStyles>
  <dxfs count="1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619124</xdr:colOff>
      <xdr:row>0</xdr:row>
      <xdr:rowOff>130195</xdr:rowOff>
    </xdr:from>
    <xdr:to>
      <xdr:col>2</xdr:col>
      <xdr:colOff>0</xdr:colOff>
      <xdr:row>3</xdr:row>
      <xdr:rowOff>116547</xdr:rowOff>
    </xdr:to>
    <xdr:pic>
      <xdr:nvPicPr>
        <xdr:cNvPr id="3" name="Picture 1">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57249" y="130195"/>
          <a:ext cx="986518" cy="557852"/>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20"/>
  <sheetViews>
    <sheetView tabSelected="1" showWhiteSpace="0" view="pageBreakPreview" zoomScale="130" zoomScaleSheetLayoutView="130" workbookViewId="0">
      <selection activeCell="J116" sqref="J116"/>
    </sheetView>
  </sheetViews>
  <sheetFormatPr defaultRowHeight="12.75" outlineLevelRow="1"/>
  <cols>
    <col min="1" max="1" width="3.5703125" style="1" customWidth="1"/>
    <col min="2" max="4" width="9.28515625" style="2" customWidth="1"/>
    <col min="5" max="5" width="55.85546875" style="3" customWidth="1"/>
    <col min="6" max="6" width="7.42578125" style="2" bestFit="1" customWidth="1"/>
    <col min="7" max="7" width="8.85546875" style="40" customWidth="1"/>
    <col min="8" max="8" width="11" style="1" customWidth="1"/>
    <col min="9" max="9" width="12.140625" style="1" customWidth="1"/>
    <col min="10" max="10" width="10.28515625" style="1" customWidth="1"/>
    <col min="11" max="16384" width="9.140625" style="1"/>
  </cols>
  <sheetData>
    <row r="1" spans="1:12" ht="15" customHeight="1">
      <c r="A1" s="26"/>
      <c r="B1" s="239"/>
      <c r="C1" s="240"/>
      <c r="D1" s="240"/>
      <c r="E1" s="240"/>
      <c r="F1" s="240"/>
      <c r="G1" s="240"/>
      <c r="H1" s="240"/>
      <c r="I1" s="240"/>
      <c r="J1" s="241"/>
    </row>
    <row r="2" spans="1:12" ht="15" customHeight="1">
      <c r="A2" s="7"/>
      <c r="B2" s="242"/>
      <c r="C2" s="243"/>
      <c r="D2" s="243"/>
      <c r="E2" s="243"/>
      <c r="F2" s="243"/>
      <c r="G2" s="243"/>
      <c r="H2" s="243"/>
      <c r="I2" s="243"/>
      <c r="J2" s="244"/>
    </row>
    <row r="3" spans="1:12" ht="15" customHeight="1">
      <c r="A3" s="7"/>
      <c r="B3" s="242"/>
      <c r="C3" s="243"/>
      <c r="D3" s="243"/>
      <c r="E3" s="243"/>
      <c r="F3" s="243"/>
      <c r="G3" s="243"/>
      <c r="H3" s="243"/>
      <c r="I3" s="243"/>
      <c r="J3" s="244"/>
    </row>
    <row r="4" spans="1:12" ht="15" customHeight="1" thickBot="1">
      <c r="A4" s="7"/>
      <c r="B4" s="245"/>
      <c r="C4" s="246"/>
      <c r="D4" s="246"/>
      <c r="E4" s="246"/>
      <c r="F4" s="246"/>
      <c r="G4" s="246"/>
      <c r="H4" s="246"/>
      <c r="I4" s="246"/>
      <c r="J4" s="247"/>
    </row>
    <row r="5" spans="1:12" ht="20.100000000000001" customHeight="1">
      <c r="B5" s="24" t="s">
        <v>199</v>
      </c>
      <c r="C5" s="98"/>
      <c r="D5" s="98"/>
      <c r="E5" s="98"/>
      <c r="F5" s="98"/>
      <c r="G5" s="98"/>
      <c r="H5" s="29"/>
      <c r="I5" s="29"/>
      <c r="J5" s="186"/>
    </row>
    <row r="6" spans="1:12" s="92" customFormat="1" ht="20.100000000000001" customHeight="1">
      <c r="B6" s="219" t="s">
        <v>62</v>
      </c>
      <c r="C6" s="220"/>
      <c r="D6" s="220"/>
      <c r="E6" s="220"/>
      <c r="F6" s="99" t="s">
        <v>48</v>
      </c>
      <c r="G6" s="100"/>
      <c r="H6" s="101"/>
      <c r="I6" s="102"/>
      <c r="J6" s="103"/>
    </row>
    <row r="7" spans="1:12" s="92" customFormat="1" ht="20.100000000000001" customHeight="1">
      <c r="B7" s="219" t="s">
        <v>63</v>
      </c>
      <c r="C7" s="220"/>
      <c r="D7" s="220"/>
      <c r="E7" s="220"/>
      <c r="F7" s="98"/>
      <c r="G7" s="100"/>
      <c r="H7" s="101"/>
      <c r="I7" s="102"/>
      <c r="J7" s="103"/>
    </row>
    <row r="8" spans="1:12" s="92" customFormat="1" ht="19.5" customHeight="1">
      <c r="B8" s="219" t="s">
        <v>49</v>
      </c>
      <c r="C8" s="220"/>
      <c r="D8" s="220"/>
      <c r="E8" s="220"/>
      <c r="F8" s="98"/>
      <c r="G8" s="98"/>
      <c r="H8" s="101"/>
      <c r="I8" s="105"/>
      <c r="J8" s="106"/>
    </row>
    <row r="9" spans="1:12" s="92" customFormat="1" ht="20.100000000000001" customHeight="1">
      <c r="B9" s="24" t="s">
        <v>50</v>
      </c>
      <c r="C9" s="98"/>
      <c r="D9" s="98"/>
      <c r="E9" s="107"/>
      <c r="F9" s="184"/>
      <c r="G9" s="104"/>
      <c r="H9" s="101"/>
      <c r="I9" s="248">
        <v>0.26400000000000001</v>
      </c>
      <c r="J9" s="249"/>
      <c r="L9" s="250">
        <v>1.264</v>
      </c>
    </row>
    <row r="10" spans="1:12" ht="20.100000000000001" customHeight="1">
      <c r="B10" s="238" t="s">
        <v>206</v>
      </c>
      <c r="C10" s="98"/>
      <c r="D10" s="98"/>
      <c r="E10" s="98"/>
      <c r="F10" s="98"/>
      <c r="G10" s="203"/>
      <c r="H10" s="29"/>
      <c r="I10" s="29"/>
      <c r="J10" s="186"/>
    </row>
    <row r="11" spans="1:12" ht="20.100000000000001" customHeight="1">
      <c r="B11" s="24" t="s">
        <v>207</v>
      </c>
      <c r="C11" s="98"/>
      <c r="D11" s="98"/>
      <c r="E11" s="98"/>
      <c r="F11" s="98"/>
      <c r="G11" s="98"/>
      <c r="H11" s="29"/>
      <c r="I11" s="29"/>
      <c r="J11" s="186"/>
    </row>
    <row r="12" spans="1:12" ht="11.25" customHeight="1" thickBot="1">
      <c r="A12" s="5"/>
      <c r="B12" s="70"/>
      <c r="C12" s="70"/>
      <c r="D12" s="70"/>
      <c r="E12" s="4"/>
      <c r="F12" s="5"/>
      <c r="G12" s="210"/>
      <c r="H12" s="29"/>
      <c r="I12" s="187"/>
      <c r="J12" s="186"/>
    </row>
    <row r="13" spans="1:12" ht="39" thickBot="1">
      <c r="A13" s="6"/>
      <c r="B13" s="30" t="s">
        <v>0</v>
      </c>
      <c r="C13" s="12" t="s">
        <v>40</v>
      </c>
      <c r="D13" s="12" t="s">
        <v>41</v>
      </c>
      <c r="E13" s="8" t="s">
        <v>4</v>
      </c>
      <c r="F13" s="12" t="s">
        <v>8</v>
      </c>
      <c r="G13" s="64" t="s">
        <v>5</v>
      </c>
      <c r="H13" s="95" t="s">
        <v>45</v>
      </c>
      <c r="I13" s="96" t="s">
        <v>46</v>
      </c>
      <c r="J13" s="97" t="s">
        <v>47</v>
      </c>
    </row>
    <row r="14" spans="1:12" s="32" customFormat="1" ht="15" outlineLevel="1">
      <c r="B14" s="74">
        <v>1</v>
      </c>
      <c r="C14" s="75"/>
      <c r="D14" s="76"/>
      <c r="E14" s="77" t="s">
        <v>26</v>
      </c>
      <c r="F14" s="78"/>
      <c r="G14" s="79"/>
      <c r="H14" s="80"/>
      <c r="I14" s="81"/>
      <c r="J14" s="82">
        <f>J17</f>
        <v>5667.5559999999996</v>
      </c>
    </row>
    <row r="15" spans="1:12" s="32" customFormat="1" ht="92.25" customHeight="1" outlineLevel="1">
      <c r="B15" s="83" t="s">
        <v>1</v>
      </c>
      <c r="C15" s="201" t="s">
        <v>64</v>
      </c>
      <c r="D15" s="84" t="s">
        <v>43</v>
      </c>
      <c r="E15" s="124" t="s">
        <v>65</v>
      </c>
      <c r="F15" s="85" t="s">
        <v>66</v>
      </c>
      <c r="G15" s="86">
        <v>6</v>
      </c>
      <c r="H15" s="251">
        <v>315.39</v>
      </c>
      <c r="I15" s="87">
        <f>ROUND(H15*$L$9,2)</f>
        <v>398.65</v>
      </c>
      <c r="J15" s="88">
        <f>I15*G15</f>
        <v>2391.8999999999996</v>
      </c>
    </row>
    <row r="16" spans="1:12" s="32" customFormat="1" ht="37.5" customHeight="1" outlineLevel="1">
      <c r="B16" s="83" t="s">
        <v>13</v>
      </c>
      <c r="C16" s="120" t="s">
        <v>68</v>
      </c>
      <c r="D16" s="84" t="s">
        <v>43</v>
      </c>
      <c r="E16" s="124" t="s">
        <v>67</v>
      </c>
      <c r="F16" s="85" t="s">
        <v>69</v>
      </c>
      <c r="G16" s="86">
        <v>51.83</v>
      </c>
      <c r="H16" s="251">
        <v>50</v>
      </c>
      <c r="I16" s="87">
        <f t="shared" ref="I16" si="0">ROUND(H16*$L$9,2)</f>
        <v>63.2</v>
      </c>
      <c r="J16" s="88">
        <f>I16*G16</f>
        <v>3275.6559999999999</v>
      </c>
    </row>
    <row r="17" spans="1:10" s="92" customFormat="1" ht="15">
      <c r="A17" s="90"/>
      <c r="B17" s="217"/>
      <c r="C17" s="218"/>
      <c r="D17" s="218"/>
      <c r="E17" s="218"/>
      <c r="F17" s="218"/>
      <c r="G17" s="121" t="s">
        <v>44</v>
      </c>
      <c r="H17" s="94"/>
      <c r="I17" s="87"/>
      <c r="J17" s="188">
        <f>SUM(J15:J16)</f>
        <v>5667.5559999999996</v>
      </c>
    </row>
    <row r="18" spans="1:10">
      <c r="A18" s="6"/>
      <c r="B18" s="189"/>
      <c r="C18" s="114"/>
      <c r="D18" s="114"/>
      <c r="E18" s="113"/>
      <c r="F18" s="114"/>
      <c r="G18" s="115"/>
      <c r="H18" s="29"/>
      <c r="I18" s="29"/>
      <c r="J18" s="186"/>
    </row>
    <row r="19" spans="1:10" ht="18.75" customHeight="1">
      <c r="B19" s="65">
        <v>2</v>
      </c>
      <c r="C19" s="123"/>
      <c r="D19" s="123"/>
      <c r="E19" s="13" t="s">
        <v>70</v>
      </c>
      <c r="F19" s="13"/>
      <c r="G19" s="13"/>
      <c r="H19" s="13"/>
      <c r="I19" s="13"/>
      <c r="J19" s="190">
        <f>J26</f>
        <v>13094.0082</v>
      </c>
    </row>
    <row r="20" spans="1:10" s="32" customFormat="1" ht="43.5" customHeight="1" outlineLevel="1">
      <c r="B20" s="83" t="s">
        <v>2</v>
      </c>
      <c r="C20" s="201" t="s">
        <v>71</v>
      </c>
      <c r="D20" s="120" t="s">
        <v>43</v>
      </c>
      <c r="E20" s="61" t="s">
        <v>72</v>
      </c>
      <c r="F20" s="34" t="s">
        <v>66</v>
      </c>
      <c r="G20" s="116">
        <v>30.01</v>
      </c>
      <c r="H20" s="251">
        <v>7.01</v>
      </c>
      <c r="I20" s="87">
        <f t="shared" ref="I20:I25" si="1">ROUND(H20*$L$9,2)</f>
        <v>8.86</v>
      </c>
      <c r="J20" s="88">
        <f t="shared" ref="J20:J25" si="2">I20*G20</f>
        <v>265.8886</v>
      </c>
    </row>
    <row r="21" spans="1:10" s="32" customFormat="1" ht="60" outlineLevel="1">
      <c r="B21" s="83" t="s">
        <v>3</v>
      </c>
      <c r="C21" s="201" t="s">
        <v>73</v>
      </c>
      <c r="D21" s="201" t="s">
        <v>43</v>
      </c>
      <c r="E21" s="124" t="s">
        <v>74</v>
      </c>
      <c r="F21" s="34" t="s">
        <v>66</v>
      </c>
      <c r="G21" s="116">
        <v>44.16</v>
      </c>
      <c r="H21" s="251">
        <v>18.88</v>
      </c>
      <c r="I21" s="87">
        <f t="shared" si="1"/>
        <v>23.86</v>
      </c>
      <c r="J21" s="88">
        <f t="shared" si="2"/>
        <v>1053.6576</v>
      </c>
    </row>
    <row r="22" spans="1:10" s="32" customFormat="1" ht="45" outlineLevel="1">
      <c r="B22" s="83" t="s">
        <v>14</v>
      </c>
      <c r="C22" s="201" t="s">
        <v>75</v>
      </c>
      <c r="D22" s="201" t="s">
        <v>43</v>
      </c>
      <c r="E22" s="124" t="s">
        <v>76</v>
      </c>
      <c r="F22" s="34" t="s">
        <v>66</v>
      </c>
      <c r="G22" s="116">
        <v>136.13</v>
      </c>
      <c r="H22" s="251">
        <v>8.67</v>
      </c>
      <c r="I22" s="87">
        <f t="shared" si="1"/>
        <v>10.96</v>
      </c>
      <c r="J22" s="88">
        <f t="shared" si="2"/>
        <v>1491.9848000000002</v>
      </c>
    </row>
    <row r="23" spans="1:10" s="32" customFormat="1" ht="75" outlineLevel="1">
      <c r="B23" s="83" t="s">
        <v>15</v>
      </c>
      <c r="C23" s="201" t="s">
        <v>77</v>
      </c>
      <c r="D23" s="201" t="s">
        <v>43</v>
      </c>
      <c r="E23" s="124" t="s">
        <v>81</v>
      </c>
      <c r="F23" s="34" t="s">
        <v>66</v>
      </c>
      <c r="G23" s="116">
        <v>271.48</v>
      </c>
      <c r="H23" s="251">
        <v>20.45</v>
      </c>
      <c r="I23" s="87">
        <f t="shared" si="1"/>
        <v>25.85</v>
      </c>
      <c r="J23" s="88">
        <f t="shared" si="2"/>
        <v>7017.7580000000007</v>
      </c>
    </row>
    <row r="24" spans="1:10" s="32" customFormat="1" ht="75" outlineLevel="1">
      <c r="B24" s="200" t="s">
        <v>79</v>
      </c>
      <c r="C24" s="201" t="s">
        <v>78</v>
      </c>
      <c r="D24" s="201" t="s">
        <v>43</v>
      </c>
      <c r="E24" s="124" t="s">
        <v>80</v>
      </c>
      <c r="F24" s="34" t="s">
        <v>66</v>
      </c>
      <c r="G24" s="116">
        <v>6.72</v>
      </c>
      <c r="H24" s="251">
        <v>13.2</v>
      </c>
      <c r="I24" s="87">
        <f t="shared" si="1"/>
        <v>16.68</v>
      </c>
      <c r="J24" s="88">
        <f t="shared" si="2"/>
        <v>112.08959999999999</v>
      </c>
    </row>
    <row r="25" spans="1:10" s="32" customFormat="1" ht="45" outlineLevel="1">
      <c r="B25" s="200" t="s">
        <v>83</v>
      </c>
      <c r="C25" s="201">
        <v>97625</v>
      </c>
      <c r="D25" s="84" t="s">
        <v>42</v>
      </c>
      <c r="E25" s="124" t="s">
        <v>82</v>
      </c>
      <c r="F25" s="34" t="s">
        <v>69</v>
      </c>
      <c r="G25" s="116">
        <v>40.119999999999997</v>
      </c>
      <c r="H25" s="251">
        <v>62.17</v>
      </c>
      <c r="I25" s="87">
        <f t="shared" si="1"/>
        <v>78.58</v>
      </c>
      <c r="J25" s="88">
        <f t="shared" si="2"/>
        <v>3152.6295999999998</v>
      </c>
    </row>
    <row r="26" spans="1:10" s="92" customFormat="1" ht="15">
      <c r="A26" s="90"/>
      <c r="B26" s="217"/>
      <c r="C26" s="218"/>
      <c r="D26" s="218"/>
      <c r="E26" s="218"/>
      <c r="F26" s="218"/>
      <c r="G26" s="121" t="s">
        <v>44</v>
      </c>
      <c r="H26" s="94"/>
      <c r="I26" s="87"/>
      <c r="J26" s="188">
        <f>SUM(J20:J25)</f>
        <v>13094.0082</v>
      </c>
    </row>
    <row r="27" spans="1:10" s="32" customFormat="1" ht="15" outlineLevel="1">
      <c r="B27" s="43"/>
      <c r="C27" s="72"/>
      <c r="D27" s="72"/>
      <c r="E27" s="72"/>
      <c r="F27" s="72"/>
      <c r="G27" s="118"/>
      <c r="H27" s="167"/>
      <c r="I27" s="167"/>
      <c r="J27" s="191"/>
    </row>
    <row r="28" spans="1:10" s="32" customFormat="1" outlineLevel="1">
      <c r="B28" s="192">
        <v>3</v>
      </c>
      <c r="C28" s="168"/>
      <c r="D28" s="168"/>
      <c r="E28" s="169" t="s">
        <v>84</v>
      </c>
      <c r="F28" s="170"/>
      <c r="G28" s="171"/>
      <c r="H28" s="172"/>
      <c r="I28" s="172"/>
      <c r="J28" s="193">
        <f>SUM(J30)</f>
        <v>1909.0326000000002</v>
      </c>
    </row>
    <row r="29" spans="1:10" s="92" customFormat="1" ht="45">
      <c r="B29" s="83" t="s">
        <v>16</v>
      </c>
      <c r="C29" s="120">
        <v>98555</v>
      </c>
      <c r="D29" s="84" t="s">
        <v>42</v>
      </c>
      <c r="E29" s="124" t="s">
        <v>85</v>
      </c>
      <c r="F29" s="34" t="s">
        <v>66</v>
      </c>
      <c r="G29" s="67">
        <v>57.38</v>
      </c>
      <c r="H29" s="251">
        <v>26.32</v>
      </c>
      <c r="I29" s="87">
        <f t="shared" ref="I29" si="3">ROUND(H29*$L$9,2)</f>
        <v>33.270000000000003</v>
      </c>
      <c r="J29" s="88">
        <f t="shared" ref="J29" si="4">I29*G29</f>
        <v>1909.0326000000002</v>
      </c>
    </row>
    <row r="30" spans="1:10" s="92" customFormat="1" ht="15">
      <c r="B30" s="218"/>
      <c r="C30" s="218"/>
      <c r="D30" s="218"/>
      <c r="E30" s="218"/>
      <c r="F30" s="218"/>
      <c r="G30" s="121" t="s">
        <v>44</v>
      </c>
      <c r="H30" s="94"/>
      <c r="I30" s="87"/>
      <c r="J30" s="122">
        <f>SUM(J29:J29)</f>
        <v>1909.0326000000002</v>
      </c>
    </row>
    <row r="31" spans="1:10" ht="15">
      <c r="B31" s="43"/>
      <c r="C31" s="72"/>
      <c r="D31" s="72"/>
      <c r="E31" s="72"/>
      <c r="F31" s="72"/>
      <c r="G31" s="118"/>
      <c r="H31" s="29"/>
      <c r="I31" s="29"/>
      <c r="J31" s="186"/>
    </row>
    <row r="32" spans="1:10" s="92" customFormat="1">
      <c r="B32" s="65">
        <v>4</v>
      </c>
      <c r="C32" s="135"/>
      <c r="D32" s="135"/>
      <c r="E32" s="59" t="s">
        <v>86</v>
      </c>
      <c r="F32" s="60"/>
      <c r="G32" s="136"/>
      <c r="H32" s="137"/>
      <c r="I32" s="138"/>
      <c r="J32" s="139">
        <f>J36</f>
        <v>7600.9367000000002</v>
      </c>
    </row>
    <row r="33" spans="2:10" s="92" customFormat="1" ht="45">
      <c r="B33" s="37" t="s">
        <v>17</v>
      </c>
      <c r="C33" s="85">
        <v>96359</v>
      </c>
      <c r="D33" s="84" t="s">
        <v>42</v>
      </c>
      <c r="E33" s="124" t="s">
        <v>87</v>
      </c>
      <c r="F33" s="85" t="s">
        <v>66</v>
      </c>
      <c r="G33" s="130">
        <v>12.59</v>
      </c>
      <c r="H33" s="252">
        <v>109.23</v>
      </c>
      <c r="I33" s="87">
        <f t="shared" ref="I33:I35" si="5">ROUND(H33*$L$9,2)</f>
        <v>138.07</v>
      </c>
      <c r="J33" s="88">
        <f t="shared" ref="J33:J35" si="6">I33*G33</f>
        <v>1738.3012999999999</v>
      </c>
    </row>
    <row r="34" spans="2:10" s="92" customFormat="1" ht="45">
      <c r="B34" s="37" t="s">
        <v>51</v>
      </c>
      <c r="C34" s="85" t="s">
        <v>88</v>
      </c>
      <c r="D34" s="201" t="s">
        <v>43</v>
      </c>
      <c r="E34" s="124" t="s">
        <v>89</v>
      </c>
      <c r="F34" s="85" t="s">
        <v>66</v>
      </c>
      <c r="G34" s="130">
        <v>2.79</v>
      </c>
      <c r="H34" s="252">
        <v>96.69</v>
      </c>
      <c r="I34" s="87">
        <f t="shared" si="5"/>
        <v>122.22</v>
      </c>
      <c r="J34" s="88">
        <f t="shared" si="6"/>
        <v>340.99380000000002</v>
      </c>
    </row>
    <row r="35" spans="2:10" s="92" customFormat="1" ht="15">
      <c r="B35" s="37" t="s">
        <v>52</v>
      </c>
      <c r="C35" s="85">
        <v>98458</v>
      </c>
      <c r="D35" s="84" t="s">
        <v>42</v>
      </c>
      <c r="E35" s="124" t="s">
        <v>90</v>
      </c>
      <c r="F35" s="85" t="s">
        <v>66</v>
      </c>
      <c r="G35" s="130">
        <v>22.72</v>
      </c>
      <c r="H35" s="252">
        <v>192.27</v>
      </c>
      <c r="I35" s="87">
        <f t="shared" si="5"/>
        <v>243.03</v>
      </c>
      <c r="J35" s="88">
        <f t="shared" si="6"/>
        <v>5521.6415999999999</v>
      </c>
    </row>
    <row r="36" spans="2:10" s="92" customFormat="1" ht="15">
      <c r="B36" s="217"/>
      <c r="C36" s="218"/>
      <c r="D36" s="218"/>
      <c r="E36" s="218"/>
      <c r="F36" s="218"/>
      <c r="G36" s="121" t="s">
        <v>44</v>
      </c>
      <c r="H36" s="94"/>
      <c r="I36" s="87"/>
      <c r="J36" s="188">
        <f>SUM(J33:J35)</f>
        <v>7600.9367000000002</v>
      </c>
    </row>
    <row r="37" spans="2:10" s="92" customFormat="1" ht="15">
      <c r="B37" s="131"/>
      <c r="C37" s="173"/>
      <c r="D37" s="173"/>
      <c r="E37" s="173"/>
      <c r="F37" s="173"/>
      <c r="G37" s="118"/>
      <c r="H37" s="174"/>
      <c r="I37" s="175"/>
      <c r="J37" s="194"/>
    </row>
    <row r="38" spans="2:10" s="92" customFormat="1">
      <c r="B38" s="65">
        <v>5</v>
      </c>
      <c r="C38" s="135"/>
      <c r="D38" s="135"/>
      <c r="E38" s="59" t="s">
        <v>91</v>
      </c>
      <c r="F38" s="60"/>
      <c r="G38" s="136"/>
      <c r="H38" s="137"/>
      <c r="I38" s="138"/>
      <c r="J38" s="139">
        <f>J43</f>
        <v>52448.605299999996</v>
      </c>
    </row>
    <row r="39" spans="2:10" s="92" customFormat="1" ht="45">
      <c r="B39" s="83" t="s">
        <v>18</v>
      </c>
      <c r="C39" s="201">
        <v>87878</v>
      </c>
      <c r="D39" s="84" t="s">
        <v>42</v>
      </c>
      <c r="E39" s="124" t="s">
        <v>93</v>
      </c>
      <c r="F39" s="85" t="s">
        <v>66</v>
      </c>
      <c r="G39" s="67">
        <v>13.65</v>
      </c>
      <c r="H39" s="253">
        <v>4.76</v>
      </c>
      <c r="I39" s="87">
        <f t="shared" ref="I39:I42" si="7">ROUND(H39*$L$9,2)</f>
        <v>6.02</v>
      </c>
      <c r="J39" s="88">
        <f t="shared" ref="J39:J42" si="8">I39*G39</f>
        <v>82.173000000000002</v>
      </c>
    </row>
    <row r="40" spans="2:10" ht="75">
      <c r="B40" s="200" t="s">
        <v>92</v>
      </c>
      <c r="C40" s="71">
        <v>87330</v>
      </c>
      <c r="D40" s="84" t="s">
        <v>42</v>
      </c>
      <c r="E40" s="33" t="s">
        <v>94</v>
      </c>
      <c r="F40" s="47" t="s">
        <v>69</v>
      </c>
      <c r="G40" s="117">
        <v>6.77</v>
      </c>
      <c r="H40" s="254">
        <v>433.43</v>
      </c>
      <c r="I40" s="87">
        <f t="shared" si="7"/>
        <v>547.86</v>
      </c>
      <c r="J40" s="88">
        <f t="shared" si="8"/>
        <v>3709.0121999999997</v>
      </c>
    </row>
    <row r="41" spans="2:10" ht="75">
      <c r="B41" s="200" t="s">
        <v>95</v>
      </c>
      <c r="C41" s="204" t="s">
        <v>97</v>
      </c>
      <c r="D41" s="201" t="s">
        <v>43</v>
      </c>
      <c r="E41" s="33" t="s">
        <v>99</v>
      </c>
      <c r="F41" s="85" t="s">
        <v>66</v>
      </c>
      <c r="G41" s="67">
        <v>237.83</v>
      </c>
      <c r="H41" s="254">
        <v>143.57</v>
      </c>
      <c r="I41" s="87">
        <f t="shared" si="7"/>
        <v>181.47</v>
      </c>
      <c r="J41" s="88">
        <f t="shared" si="8"/>
        <v>43159.0101</v>
      </c>
    </row>
    <row r="42" spans="2:10" ht="75">
      <c r="B42" s="200" t="s">
        <v>96</v>
      </c>
      <c r="C42" s="204" t="s">
        <v>98</v>
      </c>
      <c r="D42" s="201" t="s">
        <v>43</v>
      </c>
      <c r="E42" s="33" t="s">
        <v>100</v>
      </c>
      <c r="F42" s="85" t="s">
        <v>66</v>
      </c>
      <c r="G42" s="67">
        <v>33.65</v>
      </c>
      <c r="H42" s="254">
        <v>129.27000000000001</v>
      </c>
      <c r="I42" s="87">
        <f t="shared" si="7"/>
        <v>163.4</v>
      </c>
      <c r="J42" s="88">
        <f t="shared" si="8"/>
        <v>5498.41</v>
      </c>
    </row>
    <row r="43" spans="2:10" s="92" customFormat="1" ht="15">
      <c r="B43" s="215"/>
      <c r="C43" s="216"/>
      <c r="D43" s="216"/>
      <c r="E43" s="216"/>
      <c r="F43" s="216"/>
      <c r="G43" s="109" t="s">
        <v>44</v>
      </c>
      <c r="H43" s="110"/>
      <c r="I43" s="111"/>
      <c r="J43" s="112">
        <f>SUM(J39:J42)</f>
        <v>52448.605299999996</v>
      </c>
    </row>
    <row r="44" spans="2:10" s="31" customFormat="1" ht="15" outlineLevel="1">
      <c r="B44" s="68"/>
      <c r="C44" s="69"/>
      <c r="D44" s="69"/>
      <c r="E44" s="52"/>
      <c r="F44" s="53"/>
      <c r="G44" s="93"/>
      <c r="H44" s="176"/>
      <c r="I44" s="176"/>
      <c r="J44" s="195"/>
    </row>
    <row r="45" spans="2:10" s="92" customFormat="1" ht="18.75" customHeight="1">
      <c r="B45" s="54">
        <v>6</v>
      </c>
      <c r="C45" s="125"/>
      <c r="D45" s="125"/>
      <c r="E45" s="55" t="s">
        <v>101</v>
      </c>
      <c r="F45" s="56"/>
      <c r="G45" s="126"/>
      <c r="H45" s="127"/>
      <c r="I45" s="128"/>
      <c r="J45" s="129">
        <f>J56</f>
        <v>240143.77860000002</v>
      </c>
    </row>
    <row r="46" spans="2:10" s="32" customFormat="1" ht="30" outlineLevel="1">
      <c r="B46" s="37" t="s">
        <v>19</v>
      </c>
      <c r="C46" s="140">
        <v>88496</v>
      </c>
      <c r="D46" s="84" t="s">
        <v>42</v>
      </c>
      <c r="E46" s="91" t="s">
        <v>102</v>
      </c>
      <c r="F46" s="85" t="s">
        <v>66</v>
      </c>
      <c r="G46" s="66">
        <v>1081.72</v>
      </c>
      <c r="H46" s="255">
        <v>30.38</v>
      </c>
      <c r="I46" s="87">
        <f>ROUND(H46*$L$9,2)</f>
        <v>38.4</v>
      </c>
      <c r="J46" s="141">
        <f>I46*G46</f>
        <v>41538.048000000003</v>
      </c>
    </row>
    <row r="47" spans="2:10" s="32" customFormat="1" ht="30" outlineLevel="1">
      <c r="B47" s="37" t="s">
        <v>20</v>
      </c>
      <c r="C47" s="140">
        <v>88415</v>
      </c>
      <c r="D47" s="84" t="s">
        <v>42</v>
      </c>
      <c r="E47" s="91" t="s">
        <v>103</v>
      </c>
      <c r="F47" s="85" t="s">
        <v>66</v>
      </c>
      <c r="G47" s="66">
        <v>328.76</v>
      </c>
      <c r="H47" s="255">
        <v>3.57</v>
      </c>
      <c r="I47" s="87">
        <f>ROUND(H47*$L$9,2)</f>
        <v>4.51</v>
      </c>
      <c r="J47" s="141">
        <f>I47*G47</f>
        <v>1482.7076</v>
      </c>
    </row>
    <row r="48" spans="2:10" s="32" customFormat="1" ht="30" outlineLevel="1">
      <c r="B48" s="37" t="s">
        <v>106</v>
      </c>
      <c r="C48" s="140" t="s">
        <v>104</v>
      </c>
      <c r="D48" s="201" t="s">
        <v>43</v>
      </c>
      <c r="E48" s="91" t="s">
        <v>105</v>
      </c>
      <c r="F48" s="85" t="s">
        <v>66</v>
      </c>
      <c r="G48" s="66">
        <v>1630.74</v>
      </c>
      <c r="H48" s="255">
        <v>13.8</v>
      </c>
      <c r="I48" s="87">
        <f>ROUND(H48*$L$9,2)</f>
        <v>17.440000000000001</v>
      </c>
      <c r="J48" s="141">
        <f>I48*G48</f>
        <v>28440.105600000003</v>
      </c>
    </row>
    <row r="49" spans="2:10" s="32" customFormat="1" ht="30" outlineLevel="1">
      <c r="B49" s="37" t="s">
        <v>109</v>
      </c>
      <c r="C49" s="140" t="s">
        <v>107</v>
      </c>
      <c r="D49" s="201" t="s">
        <v>43</v>
      </c>
      <c r="E49" s="91" t="s">
        <v>108</v>
      </c>
      <c r="F49" s="85" t="s">
        <v>66</v>
      </c>
      <c r="G49" s="66">
        <f>G46</f>
        <v>1081.72</v>
      </c>
      <c r="H49" s="255">
        <v>16.809999999999999</v>
      </c>
      <c r="I49" s="87">
        <f>ROUND(H49*$L$9,2)</f>
        <v>21.25</v>
      </c>
      <c r="J49" s="141">
        <f>I49*G49</f>
        <v>22986.55</v>
      </c>
    </row>
    <row r="50" spans="2:10" s="32" customFormat="1" ht="45" outlineLevel="1">
      <c r="B50" s="37" t="s">
        <v>110</v>
      </c>
      <c r="C50" s="140" t="s">
        <v>116</v>
      </c>
      <c r="D50" s="201" t="s">
        <v>43</v>
      </c>
      <c r="E50" s="91" t="s">
        <v>117</v>
      </c>
      <c r="F50" s="85" t="s">
        <v>66</v>
      </c>
      <c r="G50" s="66">
        <v>1630.74</v>
      </c>
      <c r="H50" s="255">
        <v>16.84</v>
      </c>
      <c r="I50" s="87">
        <f>ROUND(H50*$L$9,2)</f>
        <v>21.29</v>
      </c>
      <c r="J50" s="141">
        <f t="shared" ref="J50:J55" si="9">I50*G50</f>
        <v>34718.454599999997</v>
      </c>
    </row>
    <row r="51" spans="2:10" s="32" customFormat="1" ht="45" outlineLevel="1">
      <c r="B51" s="37" t="s">
        <v>111</v>
      </c>
      <c r="C51" s="140">
        <v>102494</v>
      </c>
      <c r="D51" s="84" t="s">
        <v>42</v>
      </c>
      <c r="E51" s="91" t="s">
        <v>118</v>
      </c>
      <c r="F51" s="85" t="s">
        <v>66</v>
      </c>
      <c r="G51" s="66">
        <v>1053.8699999999999</v>
      </c>
      <c r="H51" s="255">
        <v>69.73</v>
      </c>
      <c r="I51" s="87">
        <f t="shared" ref="I51:I55" si="10">ROUND(H51*$L$9,2)</f>
        <v>88.14</v>
      </c>
      <c r="J51" s="141">
        <f t="shared" si="9"/>
        <v>92888.101799999989</v>
      </c>
    </row>
    <row r="52" spans="2:10" s="32" customFormat="1" ht="30" outlineLevel="1">
      <c r="B52" s="37" t="s">
        <v>112</v>
      </c>
      <c r="C52" s="140">
        <v>102193</v>
      </c>
      <c r="D52" s="84" t="s">
        <v>42</v>
      </c>
      <c r="E52" s="91" t="s">
        <v>119</v>
      </c>
      <c r="F52" s="85" t="s">
        <v>66</v>
      </c>
      <c r="G52" s="66">
        <v>110.88</v>
      </c>
      <c r="H52" s="255">
        <v>2.08</v>
      </c>
      <c r="I52" s="87">
        <f t="shared" si="10"/>
        <v>2.63</v>
      </c>
      <c r="J52" s="141">
        <f t="shared" si="9"/>
        <v>291.61439999999999</v>
      </c>
    </row>
    <row r="53" spans="2:10" s="32" customFormat="1" ht="30" outlineLevel="1">
      <c r="B53" s="37" t="s">
        <v>113</v>
      </c>
      <c r="C53" s="140">
        <v>102201</v>
      </c>
      <c r="D53" s="84" t="s">
        <v>42</v>
      </c>
      <c r="E53" s="91" t="s">
        <v>120</v>
      </c>
      <c r="F53" s="85" t="s">
        <v>66</v>
      </c>
      <c r="G53" s="66">
        <v>110.88</v>
      </c>
      <c r="H53" s="255">
        <v>19.57</v>
      </c>
      <c r="I53" s="87">
        <f t="shared" si="10"/>
        <v>24.74</v>
      </c>
      <c r="J53" s="141">
        <f t="shared" si="9"/>
        <v>2743.1711999999998</v>
      </c>
    </row>
    <row r="54" spans="2:10" s="32" customFormat="1" ht="30" outlineLevel="1">
      <c r="B54" s="37" t="s">
        <v>114</v>
      </c>
      <c r="C54" s="140">
        <v>102229</v>
      </c>
      <c r="D54" s="84" t="s">
        <v>42</v>
      </c>
      <c r="E54" s="91" t="s">
        <v>121</v>
      </c>
      <c r="F54" s="85" t="s">
        <v>66</v>
      </c>
      <c r="G54" s="66">
        <v>110.88</v>
      </c>
      <c r="H54" s="255">
        <v>26.27</v>
      </c>
      <c r="I54" s="87">
        <f t="shared" si="10"/>
        <v>33.21</v>
      </c>
      <c r="J54" s="141">
        <f t="shared" si="9"/>
        <v>3682.3247999999999</v>
      </c>
    </row>
    <row r="55" spans="2:10" s="32" customFormat="1" ht="30" outlineLevel="1">
      <c r="B55" s="37" t="s">
        <v>115</v>
      </c>
      <c r="C55" s="140" t="s">
        <v>122</v>
      </c>
      <c r="D55" s="202" t="s">
        <v>43</v>
      </c>
      <c r="E55" s="185" t="s">
        <v>123</v>
      </c>
      <c r="F55" s="85" t="s">
        <v>66</v>
      </c>
      <c r="G55" s="66">
        <v>363.81</v>
      </c>
      <c r="H55" s="255">
        <v>24.73</v>
      </c>
      <c r="I55" s="87">
        <f t="shared" si="10"/>
        <v>31.26</v>
      </c>
      <c r="J55" s="141">
        <f t="shared" si="9"/>
        <v>11372.7006</v>
      </c>
    </row>
    <row r="56" spans="2:10" s="32" customFormat="1" ht="15" outlineLevel="1">
      <c r="B56" s="215"/>
      <c r="C56" s="216"/>
      <c r="D56" s="216"/>
      <c r="E56" s="216"/>
      <c r="F56" s="216"/>
      <c r="G56" s="109" t="s">
        <v>44</v>
      </c>
      <c r="H56" s="110"/>
      <c r="I56" s="111"/>
      <c r="J56" s="112">
        <f>SUM(J46:J55)</f>
        <v>240143.77860000002</v>
      </c>
    </row>
    <row r="57" spans="2:10" s="31" customFormat="1" ht="15" outlineLevel="1">
      <c r="B57" s="57"/>
      <c r="C57" s="73"/>
      <c r="D57" s="73"/>
      <c r="E57" s="52"/>
      <c r="F57" s="53"/>
      <c r="G57" s="119"/>
      <c r="H57" s="176"/>
      <c r="I57" s="176"/>
      <c r="J57" s="195"/>
    </row>
    <row r="58" spans="2:10" s="32" customFormat="1" outlineLevel="1">
      <c r="B58" s="54">
        <v>7</v>
      </c>
      <c r="C58" s="125"/>
      <c r="D58" s="125"/>
      <c r="E58" s="55" t="s">
        <v>124</v>
      </c>
      <c r="F58" s="56"/>
      <c r="G58" s="126"/>
      <c r="H58" s="127"/>
      <c r="I58" s="128"/>
      <c r="J58" s="129">
        <f>J72</f>
        <v>75069.977799999993</v>
      </c>
    </row>
    <row r="59" spans="2:10" s="32" customFormat="1" ht="90" outlineLevel="1">
      <c r="B59" s="37" t="s">
        <v>21</v>
      </c>
      <c r="C59" s="140">
        <v>91015</v>
      </c>
      <c r="D59" s="84" t="s">
        <v>42</v>
      </c>
      <c r="E59" s="91" t="s">
        <v>125</v>
      </c>
      <c r="F59" s="85" t="s">
        <v>126</v>
      </c>
      <c r="G59" s="66">
        <v>1</v>
      </c>
      <c r="H59" s="255">
        <v>947.28</v>
      </c>
      <c r="I59" s="87">
        <f t="shared" ref="I59:I71" si="11">ROUND(H59*$L$9,2)</f>
        <v>1197.3599999999999</v>
      </c>
      <c r="J59" s="141">
        <f t="shared" ref="J59:J71" si="12">I59*G59</f>
        <v>1197.3599999999999</v>
      </c>
    </row>
    <row r="60" spans="2:10" s="32" customFormat="1" ht="45" outlineLevel="1">
      <c r="B60" s="37" t="s">
        <v>61</v>
      </c>
      <c r="C60" s="140" t="s">
        <v>127</v>
      </c>
      <c r="D60" s="202" t="s">
        <v>43</v>
      </c>
      <c r="E60" s="185" t="s">
        <v>128</v>
      </c>
      <c r="F60" s="85" t="s">
        <v>126</v>
      </c>
      <c r="G60" s="66">
        <v>1</v>
      </c>
      <c r="H60" s="255">
        <v>102.2</v>
      </c>
      <c r="I60" s="87">
        <f t="shared" si="11"/>
        <v>129.18</v>
      </c>
      <c r="J60" s="141">
        <f t="shared" si="12"/>
        <v>129.18</v>
      </c>
    </row>
    <row r="61" spans="2:10" s="32" customFormat="1" ht="75" outlineLevel="1">
      <c r="B61" s="37" t="s">
        <v>22</v>
      </c>
      <c r="C61" s="163">
        <v>91015</v>
      </c>
      <c r="D61" s="84" t="s">
        <v>42</v>
      </c>
      <c r="E61" s="207" t="s">
        <v>129</v>
      </c>
      <c r="F61" s="85" t="s">
        <v>126</v>
      </c>
      <c r="G61" s="165">
        <v>1</v>
      </c>
      <c r="H61" s="256">
        <v>947.28</v>
      </c>
      <c r="I61" s="87">
        <f t="shared" si="11"/>
        <v>1197.3599999999999</v>
      </c>
      <c r="J61" s="141">
        <f t="shared" si="12"/>
        <v>1197.3599999999999</v>
      </c>
    </row>
    <row r="62" spans="2:10" s="32" customFormat="1" ht="45" outlineLevel="1">
      <c r="B62" s="37" t="s">
        <v>130</v>
      </c>
      <c r="C62" s="163">
        <v>100702</v>
      </c>
      <c r="D62" s="84" t="s">
        <v>42</v>
      </c>
      <c r="E62" s="207" t="s">
        <v>135</v>
      </c>
      <c r="F62" s="85" t="s">
        <v>66</v>
      </c>
      <c r="G62" s="165">
        <v>4.2</v>
      </c>
      <c r="H62" s="256">
        <v>468.96</v>
      </c>
      <c r="I62" s="87">
        <f t="shared" si="11"/>
        <v>592.77</v>
      </c>
      <c r="J62" s="141">
        <f t="shared" si="12"/>
        <v>2489.634</v>
      </c>
    </row>
    <row r="63" spans="2:10" s="32" customFormat="1" ht="60" outlineLevel="1">
      <c r="B63" s="37" t="s">
        <v>131</v>
      </c>
      <c r="C63" s="163">
        <v>90797</v>
      </c>
      <c r="D63" s="84" t="s">
        <v>42</v>
      </c>
      <c r="E63" s="207" t="s">
        <v>136</v>
      </c>
      <c r="F63" s="85" t="s">
        <v>126</v>
      </c>
      <c r="G63" s="165">
        <v>1</v>
      </c>
      <c r="H63" s="256">
        <v>704.41</v>
      </c>
      <c r="I63" s="87">
        <f t="shared" si="11"/>
        <v>890.37</v>
      </c>
      <c r="J63" s="141">
        <f t="shared" si="12"/>
        <v>890.37</v>
      </c>
    </row>
    <row r="64" spans="2:10" s="32" customFormat="1" ht="45" outlineLevel="1">
      <c r="B64" s="37" t="s">
        <v>132</v>
      </c>
      <c r="C64" s="163">
        <v>91012</v>
      </c>
      <c r="D64" s="84" t="s">
        <v>42</v>
      </c>
      <c r="E64" s="207" t="s">
        <v>140</v>
      </c>
      <c r="F64" s="85" t="s">
        <v>126</v>
      </c>
      <c r="G64" s="165">
        <v>1</v>
      </c>
      <c r="H64" s="256">
        <v>431.11</v>
      </c>
      <c r="I64" s="87">
        <f t="shared" si="11"/>
        <v>544.91999999999996</v>
      </c>
      <c r="J64" s="141">
        <f t="shared" si="12"/>
        <v>544.91999999999996</v>
      </c>
    </row>
    <row r="65" spans="2:10" s="32" customFormat="1" ht="60" outlineLevel="1">
      <c r="B65" s="37" t="s">
        <v>133</v>
      </c>
      <c r="C65" s="163" t="s">
        <v>141</v>
      </c>
      <c r="D65" s="202" t="s">
        <v>43</v>
      </c>
      <c r="E65" s="207" t="s">
        <v>142</v>
      </c>
      <c r="F65" s="85" t="s">
        <v>66</v>
      </c>
      <c r="G65" s="165">
        <v>18.14</v>
      </c>
      <c r="H65" s="256">
        <v>581.52</v>
      </c>
      <c r="I65" s="87">
        <f t="shared" si="11"/>
        <v>735.04</v>
      </c>
      <c r="J65" s="141">
        <f t="shared" si="12"/>
        <v>13333.625599999999</v>
      </c>
    </row>
    <row r="66" spans="2:10" s="32" customFormat="1" ht="60" outlineLevel="1">
      <c r="B66" s="37" t="s">
        <v>134</v>
      </c>
      <c r="C66" s="163">
        <v>91338</v>
      </c>
      <c r="D66" s="84" t="s">
        <v>42</v>
      </c>
      <c r="E66" s="207" t="s">
        <v>143</v>
      </c>
      <c r="F66" s="85" t="s">
        <v>66</v>
      </c>
      <c r="G66" s="165">
        <v>10.8</v>
      </c>
      <c r="H66" s="256">
        <v>840.86</v>
      </c>
      <c r="I66" s="87">
        <f t="shared" si="11"/>
        <v>1062.8499999999999</v>
      </c>
      <c r="J66" s="141">
        <f t="shared" si="12"/>
        <v>11478.78</v>
      </c>
    </row>
    <row r="67" spans="2:10" s="32" customFormat="1" ht="75" outlineLevel="1">
      <c r="B67" s="37" t="s">
        <v>137</v>
      </c>
      <c r="C67" s="163" t="s">
        <v>146</v>
      </c>
      <c r="D67" s="202" t="s">
        <v>43</v>
      </c>
      <c r="E67" s="207" t="s">
        <v>147</v>
      </c>
      <c r="F67" s="85" t="s">
        <v>126</v>
      </c>
      <c r="G67" s="165">
        <v>6</v>
      </c>
      <c r="H67" s="256">
        <v>104.62</v>
      </c>
      <c r="I67" s="87">
        <f t="shared" si="11"/>
        <v>132.24</v>
      </c>
      <c r="J67" s="141">
        <f t="shared" si="12"/>
        <v>793.44</v>
      </c>
    </row>
    <row r="68" spans="2:10" s="32" customFormat="1" ht="30" outlineLevel="1">
      <c r="B68" s="37" t="s">
        <v>138</v>
      </c>
      <c r="C68" s="163">
        <v>99861</v>
      </c>
      <c r="D68" s="84" t="s">
        <v>42</v>
      </c>
      <c r="E68" s="207" t="s">
        <v>148</v>
      </c>
      <c r="F68" s="85" t="s">
        <v>66</v>
      </c>
      <c r="G68" s="165">
        <v>6.5</v>
      </c>
      <c r="H68" s="256">
        <v>603.74</v>
      </c>
      <c r="I68" s="87">
        <f t="shared" si="11"/>
        <v>763.13</v>
      </c>
      <c r="J68" s="141">
        <f t="shared" si="12"/>
        <v>4960.3450000000003</v>
      </c>
    </row>
    <row r="69" spans="2:10" s="32" customFormat="1" ht="45" outlineLevel="1">
      <c r="B69" s="37" t="s">
        <v>139</v>
      </c>
      <c r="C69" s="163">
        <v>102166</v>
      </c>
      <c r="D69" s="84" t="s">
        <v>42</v>
      </c>
      <c r="E69" s="207" t="s">
        <v>149</v>
      </c>
      <c r="F69" s="85" t="s">
        <v>66</v>
      </c>
      <c r="G69" s="165">
        <v>10</v>
      </c>
      <c r="H69" s="256">
        <v>2043.35</v>
      </c>
      <c r="I69" s="87">
        <f t="shared" si="11"/>
        <v>2582.79</v>
      </c>
      <c r="J69" s="141">
        <f t="shared" si="12"/>
        <v>25827.9</v>
      </c>
    </row>
    <row r="70" spans="2:10" s="32" customFormat="1" ht="45" outlineLevel="1">
      <c r="B70" s="37" t="s">
        <v>144</v>
      </c>
      <c r="C70" s="163">
        <v>102168</v>
      </c>
      <c r="D70" s="84" t="s">
        <v>42</v>
      </c>
      <c r="E70" s="207" t="s">
        <v>150</v>
      </c>
      <c r="F70" s="85" t="s">
        <v>66</v>
      </c>
      <c r="G70" s="165">
        <v>18.14</v>
      </c>
      <c r="H70" s="256">
        <v>292.23</v>
      </c>
      <c r="I70" s="87">
        <f t="shared" si="11"/>
        <v>369.38</v>
      </c>
      <c r="J70" s="141">
        <f t="shared" si="12"/>
        <v>6700.5532000000003</v>
      </c>
    </row>
    <row r="71" spans="2:10" s="32" customFormat="1" ht="60" outlineLevel="1">
      <c r="B71" s="37" t="s">
        <v>145</v>
      </c>
      <c r="C71" s="163" t="s">
        <v>151</v>
      </c>
      <c r="D71" s="202" t="s">
        <v>43</v>
      </c>
      <c r="E71" s="164" t="s">
        <v>152</v>
      </c>
      <c r="F71" s="85" t="s">
        <v>126</v>
      </c>
      <c r="G71" s="165">
        <v>33</v>
      </c>
      <c r="H71" s="256">
        <v>132.49</v>
      </c>
      <c r="I71" s="87">
        <f t="shared" si="11"/>
        <v>167.47</v>
      </c>
      <c r="J71" s="141">
        <f t="shared" si="12"/>
        <v>5526.51</v>
      </c>
    </row>
    <row r="72" spans="2:10" s="32" customFormat="1" ht="15" outlineLevel="1">
      <c r="B72" s="215"/>
      <c r="C72" s="216"/>
      <c r="D72" s="216"/>
      <c r="E72" s="216"/>
      <c r="F72" s="216"/>
      <c r="G72" s="109" t="s">
        <v>44</v>
      </c>
      <c r="H72" s="110"/>
      <c r="I72" s="111"/>
      <c r="J72" s="112">
        <f>SUM(J59:J71)</f>
        <v>75069.977799999993</v>
      </c>
    </row>
    <row r="73" spans="2:10" s="31" customFormat="1" ht="15" outlineLevel="1">
      <c r="B73" s="68"/>
      <c r="C73" s="69"/>
      <c r="D73" s="69"/>
      <c r="E73" s="69"/>
      <c r="F73" s="69"/>
      <c r="G73" s="93"/>
      <c r="H73" s="176"/>
      <c r="I73" s="176"/>
      <c r="J73" s="195"/>
    </row>
    <row r="74" spans="2:10" s="32" customFormat="1" outlineLevel="1">
      <c r="B74" s="54">
        <v>8</v>
      </c>
      <c r="C74" s="125"/>
      <c r="D74" s="125"/>
      <c r="E74" s="55" t="s">
        <v>153</v>
      </c>
      <c r="F74" s="56"/>
      <c r="G74" s="126"/>
      <c r="H74" s="127"/>
      <c r="I74" s="128"/>
      <c r="J74" s="129">
        <f>J77</f>
        <v>40868.402199999997</v>
      </c>
    </row>
    <row r="75" spans="2:10" s="32" customFormat="1" ht="30" outlineLevel="1">
      <c r="B75" s="37" t="s">
        <v>23</v>
      </c>
      <c r="C75" s="202" t="s">
        <v>154</v>
      </c>
      <c r="D75" s="84" t="s">
        <v>43</v>
      </c>
      <c r="E75" s="143" t="s">
        <v>155</v>
      </c>
      <c r="F75" s="85" t="s">
        <v>156</v>
      </c>
      <c r="G75" s="66">
        <v>41.56</v>
      </c>
      <c r="H75" s="255">
        <v>226.1</v>
      </c>
      <c r="I75" s="87">
        <f>ROUND(H75*$L$9,2)</f>
        <v>285.79000000000002</v>
      </c>
      <c r="J75" s="141">
        <f>I75*G75</f>
        <v>11877.432400000002</v>
      </c>
    </row>
    <row r="76" spans="2:10" s="32" customFormat="1" ht="45" outlineLevel="1">
      <c r="B76" s="37" t="s">
        <v>30</v>
      </c>
      <c r="C76" s="120">
        <v>102235</v>
      </c>
      <c r="D76" s="84" t="s">
        <v>42</v>
      </c>
      <c r="E76" s="143" t="s">
        <v>157</v>
      </c>
      <c r="F76" s="85" t="s">
        <v>66</v>
      </c>
      <c r="G76" s="66">
        <v>52.46</v>
      </c>
      <c r="H76" s="255">
        <v>437.21</v>
      </c>
      <c r="I76" s="87">
        <f>ROUND(H76*$L$9,2)</f>
        <v>552.63</v>
      </c>
      <c r="J76" s="141">
        <f>I76*G76</f>
        <v>28990.969799999999</v>
      </c>
    </row>
    <row r="77" spans="2:10" s="32" customFormat="1" ht="15" outlineLevel="1">
      <c r="B77" s="215"/>
      <c r="C77" s="216"/>
      <c r="D77" s="216"/>
      <c r="E77" s="216"/>
      <c r="F77" s="216"/>
      <c r="G77" s="109" t="s">
        <v>44</v>
      </c>
      <c r="H77" s="110"/>
      <c r="I77" s="111"/>
      <c r="J77" s="112">
        <f>SUM(J75:J76)</f>
        <v>40868.402199999997</v>
      </c>
    </row>
    <row r="78" spans="2:10" s="31" customFormat="1" ht="15" outlineLevel="1">
      <c r="B78" s="68"/>
      <c r="C78" s="69"/>
      <c r="D78" s="69"/>
      <c r="E78" s="69"/>
      <c r="F78" s="69"/>
      <c r="G78" s="93"/>
      <c r="H78" s="176"/>
      <c r="I78" s="176"/>
      <c r="J78" s="195"/>
    </row>
    <row r="79" spans="2:10" s="32" customFormat="1" ht="25.5" outlineLevel="1">
      <c r="B79" s="54">
        <v>9</v>
      </c>
      <c r="C79" s="125"/>
      <c r="D79" s="125"/>
      <c r="E79" s="55" t="s">
        <v>158</v>
      </c>
      <c r="F79" s="56"/>
      <c r="G79" s="126"/>
      <c r="H79" s="127"/>
      <c r="I79" s="128"/>
      <c r="J79" s="129">
        <f>J84</f>
        <v>70396.9378</v>
      </c>
    </row>
    <row r="80" spans="2:10" s="32" customFormat="1" ht="30" outlineLevel="1">
      <c r="B80" s="37" t="s">
        <v>24</v>
      </c>
      <c r="C80" s="85" t="s">
        <v>159</v>
      </c>
      <c r="D80" s="84" t="s">
        <v>43</v>
      </c>
      <c r="E80" s="48" t="s">
        <v>160</v>
      </c>
      <c r="F80" s="85" t="s">
        <v>66</v>
      </c>
      <c r="G80" s="130">
        <v>10.220000000000001</v>
      </c>
      <c r="H80" s="252">
        <v>343.68</v>
      </c>
      <c r="I80" s="87">
        <f t="shared" ref="I80:I83" si="13">ROUND(H80*$L$9,2)</f>
        <v>434.41</v>
      </c>
      <c r="J80" s="141">
        <f t="shared" ref="J80:J83" si="14">I80*G80</f>
        <v>4439.6702000000005</v>
      </c>
    </row>
    <row r="81" spans="2:10" s="32" customFormat="1" ht="60" outlineLevel="1">
      <c r="B81" s="37" t="s">
        <v>25</v>
      </c>
      <c r="C81" s="85">
        <v>98671</v>
      </c>
      <c r="D81" s="84" t="s">
        <v>42</v>
      </c>
      <c r="E81" s="48" t="s">
        <v>164</v>
      </c>
      <c r="F81" s="85" t="s">
        <v>66</v>
      </c>
      <c r="G81" s="130">
        <v>68.73</v>
      </c>
      <c r="H81" s="252">
        <v>309.92</v>
      </c>
      <c r="I81" s="87">
        <f t="shared" si="13"/>
        <v>391.74</v>
      </c>
      <c r="J81" s="141">
        <f t="shared" si="14"/>
        <v>26924.290200000003</v>
      </c>
    </row>
    <row r="82" spans="2:10" s="32" customFormat="1" ht="45" outlineLevel="1">
      <c r="B82" s="37" t="s">
        <v>161</v>
      </c>
      <c r="C82" s="85">
        <v>102253</v>
      </c>
      <c r="D82" s="84" t="s">
        <v>42</v>
      </c>
      <c r="E82" s="48" t="s">
        <v>163</v>
      </c>
      <c r="F82" s="85" t="s">
        <v>66</v>
      </c>
      <c r="G82" s="130">
        <v>46.72</v>
      </c>
      <c r="H82" s="252">
        <v>610.70000000000005</v>
      </c>
      <c r="I82" s="87">
        <f t="shared" si="13"/>
        <v>771.92</v>
      </c>
      <c r="J82" s="141">
        <f t="shared" si="14"/>
        <v>36064.102399999996</v>
      </c>
    </row>
    <row r="83" spans="2:10" s="32" customFormat="1" ht="45" outlineLevel="1">
      <c r="B83" s="37" t="s">
        <v>162</v>
      </c>
      <c r="C83" s="85" t="s">
        <v>165</v>
      </c>
      <c r="D83" s="84" t="s">
        <v>43</v>
      </c>
      <c r="E83" s="149" t="s">
        <v>166</v>
      </c>
      <c r="F83" s="85" t="s">
        <v>66</v>
      </c>
      <c r="G83" s="130">
        <v>9.75</v>
      </c>
      <c r="H83" s="252">
        <v>240.9</v>
      </c>
      <c r="I83" s="87">
        <f t="shared" si="13"/>
        <v>304.5</v>
      </c>
      <c r="J83" s="141">
        <f t="shared" si="14"/>
        <v>2968.875</v>
      </c>
    </row>
    <row r="84" spans="2:10" s="32" customFormat="1" ht="15" outlineLevel="1">
      <c r="B84" s="215"/>
      <c r="C84" s="216"/>
      <c r="D84" s="216"/>
      <c r="E84" s="216"/>
      <c r="F84" s="216"/>
      <c r="G84" s="109" t="s">
        <v>44</v>
      </c>
      <c r="H84" s="110"/>
      <c r="I84" s="111"/>
      <c r="J84" s="112">
        <f>SUM(J80:J83)</f>
        <v>70396.9378</v>
      </c>
    </row>
    <row r="85" spans="2:10" s="31" customFormat="1" ht="15" outlineLevel="1">
      <c r="B85" s="68"/>
      <c r="C85" s="69"/>
      <c r="D85" s="69"/>
      <c r="E85" s="69"/>
      <c r="F85" s="69"/>
      <c r="G85" s="119"/>
      <c r="H85" s="176"/>
      <c r="I85" s="176"/>
      <c r="J85" s="195"/>
    </row>
    <row r="86" spans="2:10" s="32" customFormat="1" outlineLevel="1">
      <c r="B86" s="54">
        <v>10</v>
      </c>
      <c r="C86" s="125"/>
      <c r="D86" s="125"/>
      <c r="E86" s="55" t="s">
        <v>167</v>
      </c>
      <c r="F86" s="56"/>
      <c r="G86" s="126"/>
      <c r="H86" s="127"/>
      <c r="I86" s="128"/>
      <c r="J86" s="129">
        <f>J98</f>
        <v>55348.689999999995</v>
      </c>
    </row>
    <row r="87" spans="2:10" s="32" customFormat="1" ht="45" outlineLevel="1">
      <c r="B87" s="37" t="s">
        <v>31</v>
      </c>
      <c r="C87" s="202">
        <v>95471</v>
      </c>
      <c r="D87" s="84" t="s">
        <v>42</v>
      </c>
      <c r="E87" s="143" t="s">
        <v>168</v>
      </c>
      <c r="F87" s="85" t="s">
        <v>126</v>
      </c>
      <c r="G87" s="66">
        <v>2</v>
      </c>
      <c r="H87" s="255">
        <v>748.57</v>
      </c>
      <c r="I87" s="87">
        <f t="shared" ref="I87:I90" si="15">ROUND(H87*$L$9,2)</f>
        <v>946.19</v>
      </c>
      <c r="J87" s="141">
        <f t="shared" ref="J87:J90" si="16">I87*G87</f>
        <v>1892.38</v>
      </c>
    </row>
    <row r="88" spans="2:10" s="32" customFormat="1" ht="15" outlineLevel="1">
      <c r="B88" s="37" t="s">
        <v>27</v>
      </c>
      <c r="C88" s="202" t="s">
        <v>169</v>
      </c>
      <c r="D88" s="84" t="s">
        <v>43</v>
      </c>
      <c r="E88" s="48" t="s">
        <v>170</v>
      </c>
      <c r="F88" s="85" t="s">
        <v>126</v>
      </c>
      <c r="G88" s="66">
        <v>2</v>
      </c>
      <c r="H88" s="255">
        <v>131.1</v>
      </c>
      <c r="I88" s="87">
        <f t="shared" si="15"/>
        <v>165.71</v>
      </c>
      <c r="J88" s="141">
        <f t="shared" si="16"/>
        <v>331.42</v>
      </c>
    </row>
    <row r="89" spans="2:10" s="32" customFormat="1" ht="75" outlineLevel="1">
      <c r="B89" s="37" t="s">
        <v>28</v>
      </c>
      <c r="C89" s="202" t="s">
        <v>171</v>
      </c>
      <c r="D89" s="84" t="s">
        <v>43</v>
      </c>
      <c r="E89" s="149" t="s">
        <v>172</v>
      </c>
      <c r="F89" s="85" t="s">
        <v>126</v>
      </c>
      <c r="G89" s="66">
        <v>7</v>
      </c>
      <c r="H89" s="255">
        <v>599.59</v>
      </c>
      <c r="I89" s="87">
        <f t="shared" si="15"/>
        <v>757.88</v>
      </c>
      <c r="J89" s="141">
        <f t="shared" si="16"/>
        <v>5305.16</v>
      </c>
    </row>
    <row r="90" spans="2:10" s="32" customFormat="1" ht="30" outlineLevel="1">
      <c r="B90" s="37" t="s">
        <v>32</v>
      </c>
      <c r="C90" s="202">
        <v>100849</v>
      </c>
      <c r="D90" s="84" t="s">
        <v>42</v>
      </c>
      <c r="E90" s="48" t="s">
        <v>173</v>
      </c>
      <c r="F90" s="85" t="s">
        <v>126</v>
      </c>
      <c r="G90" s="66">
        <f>G89</f>
        <v>7</v>
      </c>
      <c r="H90" s="255">
        <v>46.5</v>
      </c>
      <c r="I90" s="87">
        <f t="shared" si="15"/>
        <v>58.78</v>
      </c>
      <c r="J90" s="141">
        <f t="shared" si="16"/>
        <v>411.46000000000004</v>
      </c>
    </row>
    <row r="91" spans="2:10" s="32" customFormat="1" ht="30" outlineLevel="1">
      <c r="B91" s="37" t="s">
        <v>33</v>
      </c>
      <c r="C91" s="202">
        <v>100858</v>
      </c>
      <c r="D91" s="84" t="s">
        <v>42</v>
      </c>
      <c r="E91" s="48" t="s">
        <v>174</v>
      </c>
      <c r="F91" s="85" t="s">
        <v>126</v>
      </c>
      <c r="G91" s="66">
        <v>4</v>
      </c>
      <c r="H91" s="255">
        <v>675.65</v>
      </c>
      <c r="I91" s="87">
        <f t="shared" ref="I91:I97" si="17">ROUND(H91*$L$9,2)</f>
        <v>854.02</v>
      </c>
      <c r="J91" s="141">
        <f t="shared" ref="J91:J97" si="18">I91*G91</f>
        <v>3416.08</v>
      </c>
    </row>
    <row r="92" spans="2:10" s="32" customFormat="1" ht="60" outlineLevel="1">
      <c r="B92" s="37" t="s">
        <v>175</v>
      </c>
      <c r="C92" s="202">
        <v>86938</v>
      </c>
      <c r="D92" s="84" t="s">
        <v>42</v>
      </c>
      <c r="E92" s="48" t="s">
        <v>181</v>
      </c>
      <c r="F92" s="85" t="s">
        <v>126</v>
      </c>
      <c r="G92" s="66">
        <v>9</v>
      </c>
      <c r="H92" s="255">
        <v>481.76</v>
      </c>
      <c r="I92" s="87">
        <f t="shared" si="17"/>
        <v>608.94000000000005</v>
      </c>
      <c r="J92" s="141">
        <f t="shared" si="18"/>
        <v>5480.4600000000009</v>
      </c>
    </row>
    <row r="93" spans="2:10" s="32" customFormat="1" ht="105" outlineLevel="1">
      <c r="B93" s="37" t="s">
        <v>176</v>
      </c>
      <c r="C93" s="202" t="s">
        <v>60</v>
      </c>
      <c r="D93" s="84" t="s">
        <v>43</v>
      </c>
      <c r="E93" s="149" t="s">
        <v>182</v>
      </c>
      <c r="F93" s="85" t="s">
        <v>126</v>
      </c>
      <c r="G93" s="66">
        <v>1</v>
      </c>
      <c r="H93" s="255">
        <v>422.77</v>
      </c>
      <c r="I93" s="87">
        <f t="shared" si="17"/>
        <v>534.38</v>
      </c>
      <c r="J93" s="141">
        <f t="shared" si="18"/>
        <v>534.38</v>
      </c>
    </row>
    <row r="94" spans="2:10" s="32" customFormat="1" ht="45" outlineLevel="1">
      <c r="B94" s="37" t="s">
        <v>177</v>
      </c>
      <c r="C94" s="202" t="s">
        <v>183</v>
      </c>
      <c r="D94" s="84" t="s">
        <v>43</v>
      </c>
      <c r="E94" s="48" t="s">
        <v>186</v>
      </c>
      <c r="F94" s="85" t="s">
        <v>126</v>
      </c>
      <c r="G94" s="66">
        <v>10</v>
      </c>
      <c r="H94" s="255">
        <v>216.53</v>
      </c>
      <c r="I94" s="87">
        <f t="shared" si="17"/>
        <v>273.69</v>
      </c>
      <c r="J94" s="141">
        <f t="shared" si="18"/>
        <v>2736.9</v>
      </c>
    </row>
    <row r="95" spans="2:10" s="32" customFormat="1" ht="60" outlineLevel="1">
      <c r="B95" s="37" t="s">
        <v>178</v>
      </c>
      <c r="C95" s="202" t="s">
        <v>55</v>
      </c>
      <c r="D95" s="84" t="s">
        <v>43</v>
      </c>
      <c r="E95" s="48" t="s">
        <v>56</v>
      </c>
      <c r="F95" s="85" t="s">
        <v>126</v>
      </c>
      <c r="G95" s="66">
        <v>14</v>
      </c>
      <c r="H95" s="255">
        <v>229.3</v>
      </c>
      <c r="I95" s="87">
        <f t="shared" si="17"/>
        <v>289.83999999999997</v>
      </c>
      <c r="J95" s="141">
        <f t="shared" si="18"/>
        <v>4057.7599999999998</v>
      </c>
    </row>
    <row r="96" spans="2:10" s="32" customFormat="1" ht="60" outlineLevel="1">
      <c r="B96" s="37" t="s">
        <v>179</v>
      </c>
      <c r="C96" s="202" t="s">
        <v>53</v>
      </c>
      <c r="D96" s="84" t="s">
        <v>43</v>
      </c>
      <c r="E96" s="149" t="s">
        <v>54</v>
      </c>
      <c r="F96" s="85" t="s">
        <v>126</v>
      </c>
      <c r="G96" s="66">
        <v>13</v>
      </c>
      <c r="H96" s="255">
        <v>181.95</v>
      </c>
      <c r="I96" s="87">
        <f t="shared" si="17"/>
        <v>229.98</v>
      </c>
      <c r="J96" s="141">
        <f t="shared" si="18"/>
        <v>2989.74</v>
      </c>
    </row>
    <row r="97" spans="2:13" s="32" customFormat="1" ht="60" outlineLevel="1">
      <c r="B97" s="37" t="s">
        <v>180</v>
      </c>
      <c r="C97" s="202" t="s">
        <v>184</v>
      </c>
      <c r="D97" s="84" t="s">
        <v>43</v>
      </c>
      <c r="E97" s="48" t="s">
        <v>185</v>
      </c>
      <c r="F97" s="85" t="s">
        <v>126</v>
      </c>
      <c r="G97" s="66">
        <v>155</v>
      </c>
      <c r="H97" s="255">
        <v>143.9</v>
      </c>
      <c r="I97" s="87">
        <f t="shared" si="17"/>
        <v>181.89</v>
      </c>
      <c r="J97" s="141">
        <f t="shared" si="18"/>
        <v>28192.949999999997</v>
      </c>
    </row>
    <row r="98" spans="2:13" s="32" customFormat="1" ht="15" outlineLevel="1">
      <c r="B98" s="215"/>
      <c r="C98" s="216"/>
      <c r="D98" s="216"/>
      <c r="E98" s="216"/>
      <c r="F98" s="216"/>
      <c r="G98" s="109" t="s">
        <v>44</v>
      </c>
      <c r="H98" s="110"/>
      <c r="I98" s="111"/>
      <c r="J98" s="112">
        <f>SUM(J87:J97)</f>
        <v>55348.689999999995</v>
      </c>
    </row>
    <row r="99" spans="2:13" s="31" customFormat="1" ht="15" outlineLevel="1">
      <c r="B99" s="57"/>
      <c r="C99" s="73"/>
      <c r="D99" s="73"/>
      <c r="E99" s="177"/>
      <c r="F99" s="178"/>
      <c r="G99" s="179"/>
      <c r="H99" s="176"/>
      <c r="I99" s="176"/>
      <c r="J99" s="195"/>
    </row>
    <row r="100" spans="2:13" s="92" customFormat="1" ht="18.75" customHeight="1">
      <c r="B100" s="54">
        <v>11</v>
      </c>
      <c r="C100" s="125"/>
      <c r="D100" s="125"/>
      <c r="E100" s="55" t="s">
        <v>187</v>
      </c>
      <c r="F100" s="56"/>
      <c r="G100" s="126"/>
      <c r="H100" s="127"/>
      <c r="I100" s="128"/>
      <c r="J100" s="129">
        <f>J106</f>
        <v>137994.3498</v>
      </c>
    </row>
    <row r="101" spans="2:13" s="32" customFormat="1" ht="75" outlineLevel="1">
      <c r="B101" s="37" t="s">
        <v>39</v>
      </c>
      <c r="C101" s="144" t="s">
        <v>98</v>
      </c>
      <c r="D101" s="84" t="s">
        <v>43</v>
      </c>
      <c r="E101" s="208" t="s">
        <v>188</v>
      </c>
      <c r="F101" s="85" t="s">
        <v>66</v>
      </c>
      <c r="G101" s="145">
        <v>57.38</v>
      </c>
      <c r="H101" s="257">
        <v>129.27000000000001</v>
      </c>
      <c r="I101" s="87">
        <f t="shared" ref="I101:I105" si="19">ROUND(H101*$L$9,2)</f>
        <v>163.4</v>
      </c>
      <c r="J101" s="88">
        <f t="shared" ref="J101:J105" si="20">I101*G101</f>
        <v>9375.8920000000016</v>
      </c>
    </row>
    <row r="102" spans="2:13" s="32" customFormat="1" ht="30" outlineLevel="1">
      <c r="B102" s="37" t="s">
        <v>34</v>
      </c>
      <c r="C102" s="144">
        <v>101727</v>
      </c>
      <c r="D102" s="84" t="s">
        <v>42</v>
      </c>
      <c r="E102" s="166" t="s">
        <v>189</v>
      </c>
      <c r="F102" s="85" t="s">
        <v>66</v>
      </c>
      <c r="G102" s="145">
        <v>136.13</v>
      </c>
      <c r="H102" s="257">
        <v>202.87</v>
      </c>
      <c r="I102" s="87">
        <f t="shared" si="19"/>
        <v>256.43</v>
      </c>
      <c r="J102" s="88">
        <f t="shared" si="20"/>
        <v>34907.815900000001</v>
      </c>
    </row>
    <row r="103" spans="2:13" s="32" customFormat="1" ht="15" outlineLevel="1">
      <c r="B103" s="37" t="s">
        <v>35</v>
      </c>
      <c r="C103" s="144">
        <v>98688</v>
      </c>
      <c r="D103" s="84" t="s">
        <v>42</v>
      </c>
      <c r="E103" s="166" t="s">
        <v>190</v>
      </c>
      <c r="F103" s="89" t="s">
        <v>156</v>
      </c>
      <c r="G103" s="145">
        <v>86.31</v>
      </c>
      <c r="H103" s="257">
        <v>74.52</v>
      </c>
      <c r="I103" s="87">
        <f t="shared" si="19"/>
        <v>94.19</v>
      </c>
      <c r="J103" s="88">
        <f t="shared" si="20"/>
        <v>8129.5389000000005</v>
      </c>
    </row>
    <row r="104" spans="2:13" s="32" customFormat="1" ht="69" customHeight="1" outlineLevel="1">
      <c r="B104" s="37" t="s">
        <v>36</v>
      </c>
      <c r="C104" s="144" t="s">
        <v>191</v>
      </c>
      <c r="D104" s="84" t="s">
        <v>43</v>
      </c>
      <c r="E104" s="208" t="s">
        <v>192</v>
      </c>
      <c r="F104" s="85" t="s">
        <v>66</v>
      </c>
      <c r="G104" s="145">
        <v>241.34</v>
      </c>
      <c r="H104" s="257">
        <v>244.74</v>
      </c>
      <c r="I104" s="87">
        <f t="shared" si="19"/>
        <v>309.35000000000002</v>
      </c>
      <c r="J104" s="88">
        <f t="shared" si="20"/>
        <v>74658.52900000001</v>
      </c>
    </row>
    <row r="105" spans="2:13" s="32" customFormat="1" ht="45" outlineLevel="1">
      <c r="B105" s="37" t="s">
        <v>37</v>
      </c>
      <c r="C105" s="144" t="s">
        <v>193</v>
      </c>
      <c r="D105" s="84" t="s">
        <v>43</v>
      </c>
      <c r="E105" s="208" t="s">
        <v>194</v>
      </c>
      <c r="F105" s="89" t="s">
        <v>156</v>
      </c>
      <c r="G105" s="145">
        <v>121.16</v>
      </c>
      <c r="H105" s="257">
        <v>71.319999999999993</v>
      </c>
      <c r="I105" s="87">
        <f t="shared" si="19"/>
        <v>90.15</v>
      </c>
      <c r="J105" s="88">
        <f t="shared" si="20"/>
        <v>10922.574000000001</v>
      </c>
    </row>
    <row r="106" spans="2:13" s="32" customFormat="1" ht="15" outlineLevel="1">
      <c r="B106" s="131"/>
      <c r="C106" s="196"/>
      <c r="D106" s="197"/>
      <c r="E106" s="198"/>
      <c r="F106" s="199"/>
      <c r="G106" s="146" t="s">
        <v>44</v>
      </c>
      <c r="H106" s="132"/>
      <c r="I106" s="133"/>
      <c r="J106" s="134">
        <f>SUM(J101:J105)</f>
        <v>137994.3498</v>
      </c>
    </row>
    <row r="107" spans="2:13" s="31" customFormat="1" ht="15.75" customHeight="1" outlineLevel="1">
      <c r="B107" s="57"/>
      <c r="C107" s="73"/>
      <c r="D107" s="73"/>
      <c r="E107" s="180"/>
      <c r="F107" s="178"/>
      <c r="G107" s="119"/>
      <c r="H107" s="176"/>
      <c r="I107" s="176"/>
      <c r="J107" s="195"/>
    </row>
    <row r="108" spans="2:13" s="92" customFormat="1" ht="18.75" customHeight="1">
      <c r="B108" s="54">
        <v>12</v>
      </c>
      <c r="C108" s="125"/>
      <c r="D108" s="125"/>
      <c r="E108" s="55" t="s">
        <v>197</v>
      </c>
      <c r="F108" s="56"/>
      <c r="G108" s="126"/>
      <c r="H108" s="127"/>
      <c r="I108" s="128"/>
      <c r="J108" s="129">
        <f>J110</f>
        <v>38464.019999999997</v>
      </c>
    </row>
    <row r="109" spans="2:13" s="32" customFormat="1" ht="30" outlineLevel="1">
      <c r="B109" s="37" t="s">
        <v>57</v>
      </c>
      <c r="C109" s="202" t="s">
        <v>195</v>
      </c>
      <c r="D109" s="84" t="s">
        <v>43</v>
      </c>
      <c r="E109" s="147" t="s">
        <v>196</v>
      </c>
      <c r="F109" s="89" t="s">
        <v>198</v>
      </c>
      <c r="G109" s="148">
        <v>7</v>
      </c>
      <c r="H109" s="258">
        <v>4347.2</v>
      </c>
      <c r="I109" s="87">
        <f t="shared" ref="I109" si="21">ROUND(H109*$L$9,2)</f>
        <v>5494.86</v>
      </c>
      <c r="J109" s="88">
        <f t="shared" ref="J109" si="22">I109*G109</f>
        <v>38464.019999999997</v>
      </c>
      <c r="M109" s="32" t="s">
        <v>58</v>
      </c>
    </row>
    <row r="110" spans="2:13" s="32" customFormat="1" ht="15" outlineLevel="1">
      <c r="B110" s="108"/>
      <c r="C110" s="163"/>
      <c r="D110" s="181"/>
      <c r="E110" s="164"/>
      <c r="F110" s="182"/>
      <c r="G110" s="183" t="s">
        <v>44</v>
      </c>
      <c r="H110" s="110"/>
      <c r="I110" s="111"/>
      <c r="J110" s="112">
        <f>SUM(J109:J109)</f>
        <v>38464.019999999997</v>
      </c>
    </row>
    <row r="111" spans="2:13" s="32" customFormat="1" ht="15" outlineLevel="1">
      <c r="B111" s="57"/>
      <c r="C111" s="150"/>
      <c r="D111" s="142"/>
      <c r="E111" s="151"/>
      <c r="F111" s="152"/>
      <c r="G111" s="119"/>
      <c r="H111" s="153"/>
      <c r="I111" s="154"/>
      <c r="J111" s="155"/>
    </row>
    <row r="112" spans="2:13" s="92" customFormat="1" ht="39" thickBot="1">
      <c r="B112" s="156"/>
      <c r="C112" s="157"/>
      <c r="D112" s="157"/>
      <c r="E112" s="158"/>
      <c r="F112" s="158"/>
      <c r="G112" s="159"/>
      <c r="H112" s="160"/>
      <c r="I112" s="161" t="s">
        <v>59</v>
      </c>
      <c r="J112" s="162">
        <f>ROUNDDOWN(SUM(J108+J100+J86+J79+J74+J58+J45+J38+J32+J28+J19+J14),2)</f>
        <v>739006.29</v>
      </c>
    </row>
    <row r="118" spans="5:5">
      <c r="E118" s="209"/>
    </row>
    <row r="119" spans="5:5">
      <c r="E119" s="209"/>
    </row>
    <row r="120" spans="5:5">
      <c r="E120" s="209"/>
    </row>
  </sheetData>
  <sheetProtection algorithmName="SHA-512" hashValue="eDEgjXhsQ1dTum0XcIe199+L2sKueiugJU7ARXh7CszEaoRwoBX1HbLrM8avt1HWvMXPeR7z0t7FD6kD2uVucw==" saltValue="M9Xhwsf7bR4o8If3ws4hkA==" spinCount="100000" sheet="1" objects="1" scenarios="1"/>
  <dataConsolidate/>
  <mergeCells count="15">
    <mergeCell ref="B98:F98"/>
    <mergeCell ref="I9:J9"/>
    <mergeCell ref="B1:J4"/>
    <mergeCell ref="B26:F26"/>
    <mergeCell ref="B84:F84"/>
    <mergeCell ref="B30:F30"/>
    <mergeCell ref="B17:F17"/>
    <mergeCell ref="B6:E6"/>
    <mergeCell ref="B7:E7"/>
    <mergeCell ref="B8:E8"/>
    <mergeCell ref="B36:F36"/>
    <mergeCell ref="B43:F43"/>
    <mergeCell ref="B56:F56"/>
    <mergeCell ref="B72:F72"/>
    <mergeCell ref="B77:F77"/>
  </mergeCells>
  <phoneticPr fontId="18" type="noConversion"/>
  <conditionalFormatting sqref="G13 G44 G31 G27 G18 G57 G73 G87:G90 G75:G78 G92:G97 G110">
    <cfRule type="cellIs" dxfId="18" priority="508" stopIfTrue="1" operator="equal">
      <formula>0</formula>
    </cfRule>
  </conditionalFormatting>
  <conditionalFormatting sqref="G107">
    <cfRule type="cellIs" dxfId="17" priority="65" stopIfTrue="1" operator="equal">
      <formula>0</formula>
    </cfRule>
  </conditionalFormatting>
  <conditionalFormatting sqref="G85">
    <cfRule type="cellIs" dxfId="16" priority="54" stopIfTrue="1" operator="equal">
      <formula>0</formula>
    </cfRule>
  </conditionalFormatting>
  <conditionalFormatting sqref="G17 G14:I14 G15:H16">
    <cfRule type="cellIs" dxfId="15" priority="25" stopIfTrue="1" operator="equal">
      <formula>0</formula>
    </cfRule>
  </conditionalFormatting>
  <conditionalFormatting sqref="H13">
    <cfRule type="cellIs" dxfId="14" priority="24" stopIfTrue="1" operator="equal">
      <formula>0</formula>
    </cfRule>
  </conditionalFormatting>
  <conditionalFormatting sqref="I13">
    <cfRule type="cellIs" dxfId="13" priority="23" stopIfTrue="1" operator="equal">
      <formula>0</formula>
    </cfRule>
  </conditionalFormatting>
  <conditionalFormatting sqref="I15:I16">
    <cfRule type="cellIs" dxfId="12" priority="22" stopIfTrue="1" operator="equal">
      <formula>0</formula>
    </cfRule>
  </conditionalFormatting>
  <conditionalFormatting sqref="G26">
    <cfRule type="cellIs" dxfId="11" priority="21" stopIfTrue="1" operator="equal">
      <formula>0</formula>
    </cfRule>
  </conditionalFormatting>
  <conditionalFormatting sqref="G30">
    <cfRule type="cellIs" dxfId="10" priority="20" stopIfTrue="1" operator="equal">
      <formula>0</formula>
    </cfRule>
  </conditionalFormatting>
  <conditionalFormatting sqref="G36:G37">
    <cfRule type="cellIs" dxfId="9" priority="16" stopIfTrue="1" operator="equal">
      <formula>0</formula>
    </cfRule>
  </conditionalFormatting>
  <conditionalFormatting sqref="G43">
    <cfRule type="cellIs" dxfId="8" priority="15" stopIfTrue="1" operator="equal">
      <formula>0</formula>
    </cfRule>
  </conditionalFormatting>
  <conditionalFormatting sqref="G46:G55">
    <cfRule type="cellIs" dxfId="7" priority="14" stopIfTrue="1" operator="equal">
      <formula>0</formula>
    </cfRule>
  </conditionalFormatting>
  <conditionalFormatting sqref="G56">
    <cfRule type="cellIs" dxfId="6" priority="13" stopIfTrue="1" operator="equal">
      <formula>0</formula>
    </cfRule>
  </conditionalFormatting>
  <conditionalFormatting sqref="G59:G72">
    <cfRule type="cellIs" dxfId="5" priority="12" stopIfTrue="1" operator="equal">
      <formula>0</formula>
    </cfRule>
  </conditionalFormatting>
  <conditionalFormatting sqref="G84">
    <cfRule type="cellIs" dxfId="4" priority="10" stopIfTrue="1" operator="equal">
      <formula>0</formula>
    </cfRule>
  </conditionalFormatting>
  <conditionalFormatting sqref="G98">
    <cfRule type="cellIs" dxfId="3" priority="8" stopIfTrue="1" operator="equal">
      <formula>0</formula>
    </cfRule>
  </conditionalFormatting>
  <conditionalFormatting sqref="G106">
    <cfRule type="cellIs" dxfId="2" priority="7" stopIfTrue="1" operator="equal">
      <formula>0</formula>
    </cfRule>
  </conditionalFormatting>
  <conditionalFormatting sqref="G111">
    <cfRule type="cellIs" dxfId="1" priority="5" stopIfTrue="1" operator="equal">
      <formula>0</formula>
    </cfRule>
  </conditionalFormatting>
  <conditionalFormatting sqref="G91">
    <cfRule type="cellIs" dxfId="0" priority="1" stopIfTrue="1" operator="equal">
      <formula>0</formula>
    </cfRule>
  </conditionalFormatting>
  <printOptions horizontalCentered="1"/>
  <pageMargins left="0.39370078740157483" right="0.19685039370078741" top="0.55118110236220474" bottom="0.62992125984251968" header="0" footer="0.27559055118110237"/>
  <pageSetup paperSize="9" scale="74" fitToHeight="0" orientation="portrait" horizontalDpi="300" verticalDpi="300" r:id="rId1"/>
  <headerFooter>
    <oddFooter>&amp;CPágina &amp;P de &amp;N</oddFooter>
  </headerFooter>
  <rowBreaks count="5" manualBreakCount="5">
    <brk id="31" min="1" max="9" man="1"/>
    <brk id="52" min="1" max="9" man="1"/>
    <brk id="69" min="1" max="9" man="1"/>
    <brk id="92" min="1" max="9" man="1"/>
    <brk id="107" min="1"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47"/>
  <sheetViews>
    <sheetView view="pageBreakPreview" topLeftCell="A4" zoomScale="120" zoomScaleNormal="70" zoomScaleSheetLayoutView="120" workbookViewId="0">
      <selection sqref="A1:M3"/>
    </sheetView>
  </sheetViews>
  <sheetFormatPr defaultRowHeight="12.75"/>
  <cols>
    <col min="1" max="1" width="9.140625" style="17"/>
    <col min="2" max="2" width="30.140625" style="17" customWidth="1"/>
    <col min="3" max="3" width="15.28515625" style="17" customWidth="1"/>
    <col min="4" max="4" width="8.140625" style="15" bestFit="1" customWidth="1"/>
    <col min="5" max="5" width="14" style="17" customWidth="1"/>
    <col min="6" max="12" width="14.28515625" style="17" customWidth="1"/>
    <col min="13" max="13" width="16.28515625" style="17" bestFit="1" customWidth="1"/>
    <col min="14" max="16384" width="9.140625" style="17"/>
  </cols>
  <sheetData>
    <row r="1" spans="1:13" ht="23.25" customHeight="1">
      <c r="A1" s="259"/>
      <c r="B1" s="260"/>
      <c r="C1" s="260"/>
      <c r="D1" s="260"/>
      <c r="E1" s="260"/>
      <c r="F1" s="260"/>
      <c r="G1" s="260"/>
      <c r="H1" s="260"/>
      <c r="I1" s="260"/>
      <c r="J1" s="260"/>
      <c r="K1" s="260"/>
      <c r="L1" s="260"/>
      <c r="M1" s="261"/>
    </row>
    <row r="2" spans="1:13" ht="23.25" customHeight="1">
      <c r="A2" s="262"/>
      <c r="B2" s="263"/>
      <c r="C2" s="263"/>
      <c r="D2" s="263"/>
      <c r="E2" s="263"/>
      <c r="F2" s="263"/>
      <c r="G2" s="263"/>
      <c r="H2" s="263"/>
      <c r="I2" s="263"/>
      <c r="J2" s="263"/>
      <c r="K2" s="263"/>
      <c r="L2" s="263"/>
      <c r="M2" s="264"/>
    </row>
    <row r="3" spans="1:13" ht="19.5" customHeight="1">
      <c r="A3" s="265"/>
      <c r="B3" s="266"/>
      <c r="C3" s="266"/>
      <c r="D3" s="266"/>
      <c r="E3" s="266"/>
      <c r="F3" s="266"/>
      <c r="G3" s="266"/>
      <c r="H3" s="266"/>
      <c r="I3" s="266"/>
      <c r="J3" s="266"/>
      <c r="K3" s="266"/>
      <c r="L3" s="266"/>
      <c r="M3" s="267"/>
    </row>
    <row r="4" spans="1:13" ht="19.5" customHeight="1">
      <c r="A4" s="35" t="str">
        <f>PLANILHA!B5</f>
        <v>Obra: REFORMA DO PALACIO CAPIM BRANCO SEDE DA PREFEITURA MUNICIPAL DE UNAÍ-MG</v>
      </c>
      <c r="B4" s="36"/>
      <c r="C4" s="9"/>
      <c r="D4" s="10"/>
      <c r="E4" s="16"/>
      <c r="F4" s="11"/>
      <c r="G4" s="11"/>
      <c r="H4" s="11"/>
      <c r="I4" s="11"/>
      <c r="J4" s="11"/>
      <c r="K4" s="11"/>
      <c r="L4" s="11"/>
      <c r="M4" s="25"/>
    </row>
    <row r="5" spans="1:13" ht="19.5" customHeight="1">
      <c r="A5" s="219" t="str">
        <f>PLANILHA!B6</f>
        <v>Data de preço: Março/2023 desonerado (SINAPI BH)</v>
      </c>
      <c r="B5" s="220"/>
      <c r="C5" s="220"/>
      <c r="D5" s="220"/>
      <c r="E5" s="62"/>
      <c r="F5" s="62"/>
      <c r="G5" s="62"/>
      <c r="H5" s="62"/>
      <c r="I5" s="62"/>
      <c r="J5" s="62"/>
      <c r="K5" s="62"/>
      <c r="L5" s="62"/>
      <c r="M5" s="25"/>
    </row>
    <row r="6" spans="1:13" ht="19.5" customHeight="1">
      <c r="A6" s="44" t="str">
        <f>PLANILHA!B7</f>
        <v>Data de preço: Janeiro/2023 desonerado (SETOP)</v>
      </c>
      <c r="B6" s="45"/>
      <c r="C6" s="45"/>
      <c r="D6" s="45"/>
      <c r="E6" s="229"/>
      <c r="F6" s="229"/>
      <c r="G6" s="206"/>
      <c r="H6" s="206"/>
      <c r="I6" s="206"/>
      <c r="J6" s="206"/>
      <c r="K6" s="206"/>
      <c r="L6" s="206"/>
      <c r="M6" s="25"/>
    </row>
    <row r="7" spans="1:13" ht="19.5" customHeight="1" thickBot="1">
      <c r="A7" s="24" t="s">
        <v>11</v>
      </c>
      <c r="B7" s="11"/>
      <c r="C7" s="9"/>
      <c r="D7" s="63"/>
      <c r="E7" s="16" t="str">
        <f>PLANILHA!B10</f>
        <v>Data da Planilha: 09/05/2023</v>
      </c>
      <c r="F7" s="11"/>
      <c r="G7" s="11"/>
      <c r="H7" s="11"/>
      <c r="I7" s="11"/>
      <c r="J7" s="11"/>
      <c r="K7" s="11"/>
      <c r="L7" s="11"/>
      <c r="M7" s="25"/>
    </row>
    <row r="8" spans="1:13" ht="19.5" customHeight="1" thickBot="1">
      <c r="A8" s="230" t="s">
        <v>9</v>
      </c>
      <c r="B8" s="231"/>
      <c r="C8" s="231"/>
      <c r="D8" s="231"/>
      <c r="E8" s="231"/>
      <c r="F8" s="231"/>
      <c r="G8" s="231"/>
      <c r="H8" s="231"/>
      <c r="I8" s="231"/>
      <c r="J8" s="231"/>
      <c r="K8" s="231"/>
      <c r="L8" s="231"/>
      <c r="M8" s="232"/>
    </row>
    <row r="9" spans="1:13" ht="33.75" customHeight="1" thickBot="1">
      <c r="A9" s="39" t="s">
        <v>0</v>
      </c>
      <c r="B9" s="14" t="s">
        <v>4</v>
      </c>
      <c r="C9" s="14" t="s">
        <v>6</v>
      </c>
      <c r="D9" s="14" t="s">
        <v>7</v>
      </c>
      <c r="E9" s="14" t="s">
        <v>29</v>
      </c>
      <c r="F9" s="14" t="s">
        <v>38</v>
      </c>
      <c r="G9" s="14" t="s">
        <v>200</v>
      </c>
      <c r="H9" s="14" t="s">
        <v>201</v>
      </c>
      <c r="I9" s="14" t="s">
        <v>202</v>
      </c>
      <c r="J9" s="14" t="s">
        <v>203</v>
      </c>
      <c r="K9" s="14" t="s">
        <v>204</v>
      </c>
      <c r="L9" s="14" t="s">
        <v>205</v>
      </c>
      <c r="M9" s="211" t="s">
        <v>12</v>
      </c>
    </row>
    <row r="10" spans="1:13" ht="18.75" customHeight="1">
      <c r="A10" s="223">
        <v>1</v>
      </c>
      <c r="B10" s="237" t="str">
        <f>PLANILHA!E14</f>
        <v>SERVIÇOS PRELIMINARES</v>
      </c>
      <c r="C10" s="221">
        <f>PLANILHA!J14</f>
        <v>5667.5559999999996</v>
      </c>
      <c r="D10" s="23">
        <f>C10/$C$34</f>
        <v>7.6691579986416618E-3</v>
      </c>
      <c r="E10" s="19">
        <f>$C10*E11</f>
        <v>5667.5559999999996</v>
      </c>
      <c r="F10" s="20">
        <f t="shared" ref="F10" si="0">$C10*F11</f>
        <v>0</v>
      </c>
      <c r="G10" s="19">
        <f t="shared" ref="G10:L10" si="1">$C10*G11</f>
        <v>0</v>
      </c>
      <c r="H10" s="41">
        <f t="shared" si="1"/>
        <v>0</v>
      </c>
      <c r="I10" s="19">
        <f t="shared" si="1"/>
        <v>0</v>
      </c>
      <c r="J10" s="41">
        <f t="shared" si="1"/>
        <v>0</v>
      </c>
      <c r="K10" s="19">
        <f t="shared" si="1"/>
        <v>0</v>
      </c>
      <c r="L10" s="41">
        <f t="shared" si="1"/>
        <v>0</v>
      </c>
      <c r="M10" s="213">
        <f t="shared" ref="M10:M20" si="2">SUM(E10:L10)</f>
        <v>5667.5559999999996</v>
      </c>
    </row>
    <row r="11" spans="1:13" ht="19.5" customHeight="1">
      <c r="A11" s="224"/>
      <c r="B11" s="228"/>
      <c r="C11" s="222"/>
      <c r="D11" s="22"/>
      <c r="E11" s="18">
        <v>1</v>
      </c>
      <c r="F11" s="21">
        <v>0</v>
      </c>
      <c r="G11" s="18">
        <v>0</v>
      </c>
      <c r="H11" s="42">
        <v>0</v>
      </c>
      <c r="I11" s="18">
        <v>0</v>
      </c>
      <c r="J11" s="42">
        <v>0</v>
      </c>
      <c r="K11" s="18">
        <v>0</v>
      </c>
      <c r="L11" s="42">
        <v>0</v>
      </c>
      <c r="M11" s="212">
        <f t="shared" si="2"/>
        <v>1</v>
      </c>
    </row>
    <row r="12" spans="1:13" ht="19.5" customHeight="1">
      <c r="A12" s="223">
        <v>2</v>
      </c>
      <c r="B12" s="227" t="str">
        <f>PLANILHA!E19</f>
        <v>DEMOLIÇÃO/ REMOÇÃO</v>
      </c>
      <c r="C12" s="221">
        <f>PLANILHA!J19</f>
        <v>13094.0082</v>
      </c>
      <c r="D12" s="23">
        <f>C12/$C$34</f>
        <v>1.7718398851517218E-2</v>
      </c>
      <c r="E12" s="19">
        <f>$C12*E13</f>
        <v>3273.5020500000001</v>
      </c>
      <c r="F12" s="41">
        <f t="shared" ref="F12" si="3">$C12*F13</f>
        <v>6547.0041000000001</v>
      </c>
      <c r="G12" s="19">
        <f t="shared" ref="G12:L12" si="4">$C12*G13</f>
        <v>3273.5020500000001</v>
      </c>
      <c r="H12" s="41">
        <f t="shared" si="4"/>
        <v>0</v>
      </c>
      <c r="I12" s="19">
        <f t="shared" si="4"/>
        <v>0</v>
      </c>
      <c r="J12" s="41">
        <f t="shared" si="4"/>
        <v>0</v>
      </c>
      <c r="K12" s="19">
        <f t="shared" si="4"/>
        <v>0</v>
      </c>
      <c r="L12" s="41">
        <f t="shared" si="4"/>
        <v>0</v>
      </c>
      <c r="M12" s="213">
        <f t="shared" si="2"/>
        <v>13094.0082</v>
      </c>
    </row>
    <row r="13" spans="1:13" ht="19.5" customHeight="1">
      <c r="A13" s="224"/>
      <c r="B13" s="228"/>
      <c r="C13" s="222"/>
      <c r="D13" s="22"/>
      <c r="E13" s="18">
        <v>0.25</v>
      </c>
      <c r="F13" s="42">
        <v>0.5</v>
      </c>
      <c r="G13" s="18">
        <v>0.25</v>
      </c>
      <c r="H13" s="42">
        <v>0</v>
      </c>
      <c r="I13" s="18">
        <v>0</v>
      </c>
      <c r="J13" s="42">
        <v>0</v>
      </c>
      <c r="K13" s="18">
        <v>0</v>
      </c>
      <c r="L13" s="42">
        <v>0</v>
      </c>
      <c r="M13" s="212">
        <f t="shared" si="2"/>
        <v>1</v>
      </c>
    </row>
    <row r="14" spans="1:13" ht="19.5" customHeight="1">
      <c r="A14" s="223">
        <v>3</v>
      </c>
      <c r="B14" s="227" t="str">
        <f>PLANILHA!E28</f>
        <v>IMPERMEABILIZAÇÃO</v>
      </c>
      <c r="C14" s="221">
        <f>PLANILHA!J28</f>
        <v>1909.0326000000002</v>
      </c>
      <c r="D14" s="23">
        <f>C14/$C$34</f>
        <v>2.583242694727267E-3</v>
      </c>
      <c r="E14" s="19">
        <f>$C14*E15</f>
        <v>381.80652000000009</v>
      </c>
      <c r="F14" s="20">
        <f t="shared" ref="F14:F32" si="5">$C14*F15</f>
        <v>763.61304000000018</v>
      </c>
      <c r="G14" s="19">
        <f t="shared" ref="G14:L14" si="6">$C14*G15</f>
        <v>763.61304000000018</v>
      </c>
      <c r="H14" s="41">
        <f t="shared" si="6"/>
        <v>0</v>
      </c>
      <c r="I14" s="19">
        <f t="shared" si="6"/>
        <v>0</v>
      </c>
      <c r="J14" s="41">
        <f t="shared" si="6"/>
        <v>0</v>
      </c>
      <c r="K14" s="19">
        <f t="shared" si="6"/>
        <v>0</v>
      </c>
      <c r="L14" s="41">
        <f t="shared" si="6"/>
        <v>0</v>
      </c>
      <c r="M14" s="213">
        <f t="shared" si="2"/>
        <v>1909.0326000000005</v>
      </c>
    </row>
    <row r="15" spans="1:13" ht="19.5" customHeight="1">
      <c r="A15" s="224"/>
      <c r="B15" s="228"/>
      <c r="C15" s="222"/>
      <c r="D15" s="22"/>
      <c r="E15" s="18">
        <v>0.2</v>
      </c>
      <c r="F15" s="21">
        <v>0.4</v>
      </c>
      <c r="G15" s="18">
        <v>0.4</v>
      </c>
      <c r="H15" s="42">
        <v>0</v>
      </c>
      <c r="I15" s="18">
        <v>0</v>
      </c>
      <c r="J15" s="42">
        <v>0</v>
      </c>
      <c r="K15" s="18">
        <v>0</v>
      </c>
      <c r="L15" s="42">
        <v>0</v>
      </c>
      <c r="M15" s="212">
        <f t="shared" si="2"/>
        <v>1</v>
      </c>
    </row>
    <row r="16" spans="1:13" ht="19.5" customHeight="1">
      <c r="A16" s="223">
        <v>4</v>
      </c>
      <c r="B16" s="225" t="str">
        <f>PLANILHA!E32</f>
        <v>PAREDE DE DRYWALL, ELEMENTO VAZADO E TAPUME</v>
      </c>
      <c r="C16" s="221">
        <f>PLANILHA!J32</f>
        <v>7600.9367000000002</v>
      </c>
      <c r="D16" s="23">
        <f>C16/$C$34</f>
        <v>1.0285347774238836E-2</v>
      </c>
      <c r="E16" s="19">
        <f>$C16*E17</f>
        <v>0</v>
      </c>
      <c r="F16" s="20">
        <f t="shared" si="5"/>
        <v>0</v>
      </c>
      <c r="G16" s="19">
        <f t="shared" ref="G16:L16" si="7">$C16*G17</f>
        <v>0</v>
      </c>
      <c r="H16" s="41">
        <f t="shared" si="7"/>
        <v>1520.1873400000002</v>
      </c>
      <c r="I16" s="19">
        <f t="shared" si="7"/>
        <v>6080.7493600000007</v>
      </c>
      <c r="J16" s="41">
        <f t="shared" si="7"/>
        <v>0</v>
      </c>
      <c r="K16" s="19">
        <f t="shared" si="7"/>
        <v>0</v>
      </c>
      <c r="L16" s="41">
        <f t="shared" si="7"/>
        <v>0</v>
      </c>
      <c r="M16" s="213">
        <f t="shared" si="2"/>
        <v>7600.9367000000011</v>
      </c>
    </row>
    <row r="17" spans="1:13" ht="19.5" customHeight="1">
      <c r="A17" s="224"/>
      <c r="B17" s="226"/>
      <c r="C17" s="222"/>
      <c r="D17" s="22"/>
      <c r="E17" s="18">
        <v>0</v>
      </c>
      <c r="F17" s="21">
        <v>0</v>
      </c>
      <c r="G17" s="18">
        <v>0</v>
      </c>
      <c r="H17" s="42">
        <v>0.2</v>
      </c>
      <c r="I17" s="18">
        <v>0.8</v>
      </c>
      <c r="J17" s="42">
        <v>0</v>
      </c>
      <c r="K17" s="18">
        <v>0</v>
      </c>
      <c r="L17" s="42">
        <v>0</v>
      </c>
      <c r="M17" s="212">
        <f t="shared" si="2"/>
        <v>1</v>
      </c>
    </row>
    <row r="18" spans="1:13" ht="19.5" customHeight="1">
      <c r="A18" s="223">
        <v>5</v>
      </c>
      <c r="B18" s="225" t="str">
        <f>PLANILHA!E38</f>
        <v>ARGAMASSA E REVESTIMENTO</v>
      </c>
      <c r="C18" s="221">
        <f>PLANILHA!J38</f>
        <v>52448.605299999996</v>
      </c>
      <c r="D18" s="23">
        <f>C18/$C$34</f>
        <v>7.09717982238013E-2</v>
      </c>
      <c r="E18" s="19">
        <f>$C18*E19</f>
        <v>0</v>
      </c>
      <c r="F18" s="20">
        <f t="shared" si="5"/>
        <v>0</v>
      </c>
      <c r="G18" s="19">
        <f t="shared" ref="G18:L18" si="8">$C18*G19</f>
        <v>0</v>
      </c>
      <c r="H18" s="41">
        <f t="shared" si="8"/>
        <v>10489.72106</v>
      </c>
      <c r="I18" s="19">
        <f t="shared" si="8"/>
        <v>41958.884239999999</v>
      </c>
      <c r="J18" s="41">
        <f t="shared" si="8"/>
        <v>0</v>
      </c>
      <c r="K18" s="19">
        <f t="shared" si="8"/>
        <v>0</v>
      </c>
      <c r="L18" s="41">
        <f t="shared" si="8"/>
        <v>0</v>
      </c>
      <c r="M18" s="213">
        <f t="shared" si="2"/>
        <v>52448.605299999996</v>
      </c>
    </row>
    <row r="19" spans="1:13" ht="19.5" customHeight="1">
      <c r="A19" s="224"/>
      <c r="B19" s="226"/>
      <c r="C19" s="222"/>
      <c r="D19" s="22"/>
      <c r="E19" s="18">
        <v>0</v>
      </c>
      <c r="F19" s="21">
        <v>0</v>
      </c>
      <c r="G19" s="18">
        <v>0</v>
      </c>
      <c r="H19" s="42">
        <v>0.2</v>
      </c>
      <c r="I19" s="18">
        <v>0.8</v>
      </c>
      <c r="J19" s="42">
        <v>0</v>
      </c>
      <c r="K19" s="18">
        <v>0</v>
      </c>
      <c r="L19" s="42">
        <v>0</v>
      </c>
      <c r="M19" s="212">
        <f t="shared" si="2"/>
        <v>1</v>
      </c>
    </row>
    <row r="20" spans="1:13" ht="19.5" customHeight="1">
      <c r="A20" s="223">
        <v>6</v>
      </c>
      <c r="B20" s="225" t="str">
        <f>PLANILHA!E45</f>
        <v>EMASSAMENTO E PINTURA</v>
      </c>
      <c r="C20" s="221">
        <f>PLANILHA!J45</f>
        <v>240143.77860000002</v>
      </c>
      <c r="D20" s="23">
        <f>C20/$C$34</f>
        <v>0.3249549859717703</v>
      </c>
      <c r="E20" s="19">
        <f>$C20*E21</f>
        <v>0</v>
      </c>
      <c r="F20" s="20">
        <f t="shared" si="5"/>
        <v>0</v>
      </c>
      <c r="G20" s="19">
        <f t="shared" ref="G20:L20" si="9">$C20*G21</f>
        <v>0</v>
      </c>
      <c r="H20" s="41">
        <f t="shared" si="9"/>
        <v>0</v>
      </c>
      <c r="I20" s="19">
        <f t="shared" si="9"/>
        <v>0</v>
      </c>
      <c r="J20" s="41">
        <f t="shared" si="9"/>
        <v>0</v>
      </c>
      <c r="K20" s="19">
        <f t="shared" si="9"/>
        <v>120071.88930000001</v>
      </c>
      <c r="L20" s="41">
        <f t="shared" si="9"/>
        <v>120071.88930000001</v>
      </c>
      <c r="M20" s="213">
        <f t="shared" si="2"/>
        <v>240143.77860000002</v>
      </c>
    </row>
    <row r="21" spans="1:13" ht="19.5" customHeight="1">
      <c r="A21" s="224"/>
      <c r="B21" s="226"/>
      <c r="C21" s="222"/>
      <c r="D21" s="22"/>
      <c r="E21" s="18">
        <v>0</v>
      </c>
      <c r="F21" s="21">
        <v>0</v>
      </c>
      <c r="G21" s="18">
        <v>0</v>
      </c>
      <c r="H21" s="42">
        <v>0</v>
      </c>
      <c r="I21" s="18">
        <v>0</v>
      </c>
      <c r="J21" s="42">
        <v>0</v>
      </c>
      <c r="K21" s="18">
        <v>0.5</v>
      </c>
      <c r="L21" s="42">
        <v>0.5</v>
      </c>
      <c r="M21" s="212">
        <f t="shared" ref="M21" si="10">SUM(E21:F21)</f>
        <v>0</v>
      </c>
    </row>
    <row r="22" spans="1:13" ht="19.5" customHeight="1">
      <c r="A22" s="223">
        <v>7</v>
      </c>
      <c r="B22" s="225" t="str">
        <f>PLANILHA!E58</f>
        <v>ESQUADRIAS E FERRAGENS- CONFORME PROJETO</v>
      </c>
      <c r="C22" s="221">
        <f>PLANILHA!J58</f>
        <v>75069.977799999993</v>
      </c>
      <c r="D22" s="23">
        <f>C22/$C$34</f>
        <v>0.10158232590956701</v>
      </c>
      <c r="E22" s="19">
        <f>$C22*E23</f>
        <v>0</v>
      </c>
      <c r="F22" s="20">
        <f t="shared" si="5"/>
        <v>0</v>
      </c>
      <c r="G22" s="19">
        <f t="shared" ref="G22:L22" si="11">$C22*G23</f>
        <v>7506.9977799999997</v>
      </c>
      <c r="H22" s="41">
        <f t="shared" si="11"/>
        <v>30027.991119999999</v>
      </c>
      <c r="I22" s="19">
        <f t="shared" si="11"/>
        <v>37534.988899999997</v>
      </c>
      <c r="J22" s="41">
        <f t="shared" si="11"/>
        <v>0</v>
      </c>
      <c r="K22" s="19">
        <f t="shared" si="11"/>
        <v>0</v>
      </c>
      <c r="L22" s="41">
        <f t="shared" si="11"/>
        <v>0</v>
      </c>
      <c r="M22" s="213">
        <f t="shared" ref="M22:M33" si="12">SUM(E22:L22)</f>
        <v>75069.977799999993</v>
      </c>
    </row>
    <row r="23" spans="1:13" ht="19.5" customHeight="1">
      <c r="A23" s="224"/>
      <c r="B23" s="226"/>
      <c r="C23" s="222"/>
      <c r="D23" s="22"/>
      <c r="E23" s="18">
        <v>0</v>
      </c>
      <c r="F23" s="21">
        <v>0</v>
      </c>
      <c r="G23" s="18">
        <v>0.1</v>
      </c>
      <c r="H23" s="42">
        <v>0.4</v>
      </c>
      <c r="I23" s="18">
        <v>0.5</v>
      </c>
      <c r="J23" s="42">
        <v>0</v>
      </c>
      <c r="K23" s="18">
        <v>0</v>
      </c>
      <c r="L23" s="42">
        <v>0</v>
      </c>
      <c r="M23" s="212">
        <f t="shared" si="12"/>
        <v>1</v>
      </c>
    </row>
    <row r="24" spans="1:13" ht="19.5" customHeight="1">
      <c r="A24" s="223">
        <v>8</v>
      </c>
      <c r="B24" s="225" t="str">
        <f>PLANILHA!E74</f>
        <v>GUARDA-CORPO E CORRIMÃOS</v>
      </c>
      <c r="C24" s="221">
        <f>PLANILHA!J74</f>
        <v>40868.402199999997</v>
      </c>
      <c r="D24" s="23">
        <f>C24/$C$34</f>
        <v>5.5301832681288805E-2</v>
      </c>
      <c r="E24" s="19">
        <f>$C24*E25</f>
        <v>0</v>
      </c>
      <c r="F24" s="20">
        <f t="shared" si="5"/>
        <v>0</v>
      </c>
      <c r="G24" s="19">
        <f t="shared" ref="G24:L24" si="13">$C24*G25</f>
        <v>0</v>
      </c>
      <c r="H24" s="41">
        <f t="shared" si="13"/>
        <v>0</v>
      </c>
      <c r="I24" s="19">
        <f t="shared" si="13"/>
        <v>20434.201099999998</v>
      </c>
      <c r="J24" s="41">
        <f t="shared" si="13"/>
        <v>20434.201099999998</v>
      </c>
      <c r="K24" s="19">
        <f t="shared" si="13"/>
        <v>0</v>
      </c>
      <c r="L24" s="41">
        <f t="shared" si="13"/>
        <v>0</v>
      </c>
      <c r="M24" s="213">
        <f t="shared" si="12"/>
        <v>40868.402199999997</v>
      </c>
    </row>
    <row r="25" spans="1:13" ht="19.5" customHeight="1">
      <c r="A25" s="224"/>
      <c r="B25" s="226"/>
      <c r="C25" s="222"/>
      <c r="D25" s="22"/>
      <c r="E25" s="18">
        <v>0</v>
      </c>
      <c r="F25" s="21">
        <v>0</v>
      </c>
      <c r="G25" s="18">
        <v>0</v>
      </c>
      <c r="H25" s="42">
        <v>0</v>
      </c>
      <c r="I25" s="18">
        <v>0.5</v>
      </c>
      <c r="J25" s="42">
        <v>0.5</v>
      </c>
      <c r="K25" s="18">
        <v>0</v>
      </c>
      <c r="L25" s="42">
        <v>0</v>
      </c>
      <c r="M25" s="212">
        <f t="shared" si="12"/>
        <v>1</v>
      </c>
    </row>
    <row r="26" spans="1:13" ht="19.5" customHeight="1">
      <c r="A26" s="223">
        <v>9</v>
      </c>
      <c r="B26" s="225" t="str">
        <f>PLANILHA!E79</f>
        <v>BANCADAS, PISOS DAS ESCADAS, DIVISORIAS E ESPELHOS</v>
      </c>
      <c r="C26" s="221">
        <f>PLANILHA!J79</f>
        <v>70396.9378</v>
      </c>
      <c r="D26" s="23">
        <f>C26/$C$34</f>
        <v>9.5258915590556062E-2</v>
      </c>
      <c r="E26" s="19">
        <f>$C26*E27</f>
        <v>0</v>
      </c>
      <c r="F26" s="20">
        <f t="shared" si="5"/>
        <v>28158.775120000002</v>
      </c>
      <c r="G26" s="19">
        <f t="shared" ref="G26:L26" si="14">$C26*G27</f>
        <v>28158.775120000002</v>
      </c>
      <c r="H26" s="41">
        <f t="shared" si="14"/>
        <v>14079.387560000001</v>
      </c>
      <c r="I26" s="19">
        <f t="shared" si="14"/>
        <v>0</v>
      </c>
      <c r="J26" s="41">
        <f t="shared" si="14"/>
        <v>0</v>
      </c>
      <c r="K26" s="19">
        <f t="shared" si="14"/>
        <v>0</v>
      </c>
      <c r="L26" s="41">
        <f t="shared" si="14"/>
        <v>0</v>
      </c>
      <c r="M26" s="213">
        <f t="shared" si="12"/>
        <v>70396.9378</v>
      </c>
    </row>
    <row r="27" spans="1:13" ht="24" customHeight="1">
      <c r="A27" s="224"/>
      <c r="B27" s="226"/>
      <c r="C27" s="222"/>
      <c r="D27" s="22"/>
      <c r="E27" s="18">
        <v>0</v>
      </c>
      <c r="F27" s="21">
        <v>0.4</v>
      </c>
      <c r="G27" s="18">
        <v>0.4</v>
      </c>
      <c r="H27" s="42">
        <v>0.2</v>
      </c>
      <c r="I27" s="18">
        <v>0</v>
      </c>
      <c r="J27" s="42">
        <v>0</v>
      </c>
      <c r="K27" s="18">
        <v>0</v>
      </c>
      <c r="L27" s="42">
        <v>0</v>
      </c>
      <c r="M27" s="212">
        <f t="shared" si="12"/>
        <v>1</v>
      </c>
    </row>
    <row r="28" spans="1:13" ht="19.5" customHeight="1">
      <c r="A28" s="223">
        <v>10</v>
      </c>
      <c r="B28" s="225" t="str">
        <f>PLANILHA!E86</f>
        <v>LOUÇAS, METAIS E LUMINARIAS</v>
      </c>
      <c r="C28" s="221">
        <f>PLANILHA!J86</f>
        <v>55348.689999999995</v>
      </c>
      <c r="D28" s="23">
        <f>C28/$C$34</f>
        <v>7.4896101357946485E-2</v>
      </c>
      <c r="E28" s="19">
        <f>$C28*E29</f>
        <v>0</v>
      </c>
      <c r="F28" s="20">
        <f t="shared" si="5"/>
        <v>0</v>
      </c>
      <c r="G28" s="19">
        <f t="shared" ref="G28:L28" si="15">$C28*G29</f>
        <v>22139.475999999999</v>
      </c>
      <c r="H28" s="41">
        <f t="shared" si="15"/>
        <v>22139.475999999999</v>
      </c>
      <c r="I28" s="19">
        <f t="shared" si="15"/>
        <v>11069.737999999999</v>
      </c>
      <c r="J28" s="41">
        <f t="shared" si="15"/>
        <v>0</v>
      </c>
      <c r="K28" s="19">
        <f t="shared" si="15"/>
        <v>0</v>
      </c>
      <c r="L28" s="41">
        <f t="shared" si="15"/>
        <v>0</v>
      </c>
      <c r="M28" s="213">
        <f t="shared" si="12"/>
        <v>55348.689999999995</v>
      </c>
    </row>
    <row r="29" spans="1:13" ht="21" customHeight="1">
      <c r="A29" s="224"/>
      <c r="B29" s="226"/>
      <c r="C29" s="222"/>
      <c r="D29" s="58"/>
      <c r="E29" s="18">
        <v>0</v>
      </c>
      <c r="F29" s="21">
        <v>0</v>
      </c>
      <c r="G29" s="18">
        <v>0.4</v>
      </c>
      <c r="H29" s="42">
        <v>0.4</v>
      </c>
      <c r="I29" s="18">
        <v>0.2</v>
      </c>
      <c r="J29" s="42">
        <v>0</v>
      </c>
      <c r="K29" s="18">
        <v>0</v>
      </c>
      <c r="L29" s="42">
        <v>0</v>
      </c>
      <c r="M29" s="212">
        <f t="shared" si="12"/>
        <v>1</v>
      </c>
    </row>
    <row r="30" spans="1:13" ht="20.25" customHeight="1">
      <c r="A30" s="223">
        <v>11</v>
      </c>
      <c r="B30" s="225" t="str">
        <f>PLANILHA!E100</f>
        <v>PISOS E RODAPÉS, CONTRAPISO E CALÇADA</v>
      </c>
      <c r="C30" s="221">
        <f>PLANILHA!J100</f>
        <v>137994.3498</v>
      </c>
      <c r="D30" s="23">
        <f>C30/$C$34</f>
        <v>0.18672960117836074</v>
      </c>
      <c r="E30" s="19">
        <f>$C30*E31</f>
        <v>13799.43498</v>
      </c>
      <c r="F30" s="20">
        <f t="shared" si="5"/>
        <v>27598.86996</v>
      </c>
      <c r="G30" s="19">
        <f t="shared" ref="G30:L30" si="16">$C30*G31</f>
        <v>27598.86996</v>
      </c>
      <c r="H30" s="41">
        <f t="shared" si="16"/>
        <v>27598.86996</v>
      </c>
      <c r="I30" s="19">
        <f t="shared" si="16"/>
        <v>27598.86996</v>
      </c>
      <c r="J30" s="41">
        <f t="shared" si="16"/>
        <v>13799.43498</v>
      </c>
      <c r="K30" s="19">
        <f t="shared" si="16"/>
        <v>0</v>
      </c>
      <c r="L30" s="41">
        <f t="shared" si="16"/>
        <v>0</v>
      </c>
      <c r="M30" s="213">
        <f t="shared" si="12"/>
        <v>137994.3498</v>
      </c>
    </row>
    <row r="31" spans="1:13" ht="20.25" customHeight="1">
      <c r="A31" s="224"/>
      <c r="B31" s="226"/>
      <c r="C31" s="222"/>
      <c r="D31" s="22"/>
      <c r="E31" s="18">
        <v>0.1</v>
      </c>
      <c r="F31" s="21">
        <v>0.2</v>
      </c>
      <c r="G31" s="18">
        <v>0.2</v>
      </c>
      <c r="H31" s="42">
        <v>0.2</v>
      </c>
      <c r="I31" s="18">
        <v>0.2</v>
      </c>
      <c r="J31" s="42">
        <v>0.1</v>
      </c>
      <c r="K31" s="18">
        <v>0</v>
      </c>
      <c r="L31" s="42">
        <v>0</v>
      </c>
      <c r="M31" s="212">
        <f t="shared" si="12"/>
        <v>0.99999999999999989</v>
      </c>
    </row>
    <row r="32" spans="1:13" ht="18.75" customHeight="1">
      <c r="A32" s="223">
        <v>12</v>
      </c>
      <c r="B32" s="227" t="str">
        <f>PLANILHA!E108</f>
        <v>LIMPEZA DA OBRA</v>
      </c>
      <c r="C32" s="221">
        <f>PLANILHA!J108</f>
        <v>38464.019999999997</v>
      </c>
      <c r="D32" s="23">
        <f>C32/$C$34</f>
        <v>5.2048298533426546E-2</v>
      </c>
      <c r="E32" s="19">
        <f>$C32*E33</f>
        <v>3846.402</v>
      </c>
      <c r="F32" s="20">
        <f t="shared" si="5"/>
        <v>3846.402</v>
      </c>
      <c r="G32" s="19">
        <f t="shared" ref="G32:L32" si="17">$C32*G33</f>
        <v>3846.402</v>
      </c>
      <c r="H32" s="41">
        <f t="shared" si="17"/>
        <v>3846.402</v>
      </c>
      <c r="I32" s="19">
        <f t="shared" si="17"/>
        <v>3846.402</v>
      </c>
      <c r="J32" s="41">
        <f t="shared" si="17"/>
        <v>3846.402</v>
      </c>
      <c r="K32" s="19">
        <f t="shared" si="17"/>
        <v>7692.8040000000001</v>
      </c>
      <c r="L32" s="41">
        <f t="shared" si="17"/>
        <v>7692.8040000000001</v>
      </c>
      <c r="M32" s="213">
        <f t="shared" si="12"/>
        <v>38464.020000000004</v>
      </c>
    </row>
    <row r="33" spans="1:14" ht="18" customHeight="1">
      <c r="A33" s="224"/>
      <c r="B33" s="228"/>
      <c r="C33" s="222"/>
      <c r="D33" s="22"/>
      <c r="E33" s="18">
        <v>0.1</v>
      </c>
      <c r="F33" s="21">
        <v>0.1</v>
      </c>
      <c r="G33" s="18">
        <v>0.1</v>
      </c>
      <c r="H33" s="42">
        <v>0.1</v>
      </c>
      <c r="I33" s="18">
        <v>0.1</v>
      </c>
      <c r="J33" s="42">
        <v>0.1</v>
      </c>
      <c r="K33" s="18">
        <v>0.2</v>
      </c>
      <c r="L33" s="42">
        <v>0.2</v>
      </c>
      <c r="M33" s="212">
        <f t="shared" si="12"/>
        <v>1</v>
      </c>
    </row>
    <row r="34" spans="1:14" ht="18.75" customHeight="1" thickBot="1">
      <c r="A34" s="234" t="s">
        <v>10</v>
      </c>
      <c r="B34" s="235"/>
      <c r="C34" s="49">
        <f>ROUNDDOWN(SUM(C10:C33),2)</f>
        <v>739006.29</v>
      </c>
      <c r="D34" s="50">
        <f>SUM(+D10+D12+D14+D16+D18+D20+D22+D24+D26+D28+D30+D32)</f>
        <v>1.0000000067658421</v>
      </c>
      <c r="E34" s="51">
        <f t="shared" ref="E34:L34" si="18">SUM(E10,E12,E14,E16,E18,E20,E22,E24,E26,E28,E30,E32)</f>
        <v>26968.701549999998</v>
      </c>
      <c r="F34" s="51">
        <f t="shared" si="18"/>
        <v>66914.664220000006</v>
      </c>
      <c r="G34" s="51">
        <f t="shared" si="18"/>
        <v>93287.635949999996</v>
      </c>
      <c r="H34" s="51">
        <f t="shared" si="18"/>
        <v>109702.03504</v>
      </c>
      <c r="I34" s="51">
        <f t="shared" si="18"/>
        <v>148523.83356</v>
      </c>
      <c r="J34" s="51">
        <f t="shared" si="18"/>
        <v>38080.038079999998</v>
      </c>
      <c r="K34" s="51">
        <f t="shared" si="18"/>
        <v>127764.69330000001</v>
      </c>
      <c r="L34" s="51">
        <f t="shared" si="18"/>
        <v>127764.69330000001</v>
      </c>
      <c r="M34" s="214">
        <f>ROUNDDOWN(SUM(E34:L34),2)</f>
        <v>739006.29</v>
      </c>
    </row>
    <row r="35" spans="1:14">
      <c r="A35" s="28"/>
      <c r="B35" s="28"/>
      <c r="C35" s="28"/>
      <c r="D35" s="46"/>
      <c r="E35" s="28"/>
      <c r="F35" s="28"/>
      <c r="G35" s="28"/>
      <c r="H35" s="28"/>
      <c r="I35" s="28"/>
      <c r="J35" s="28"/>
      <c r="K35" s="28"/>
      <c r="L35" s="28"/>
      <c r="M35" s="28"/>
      <c r="N35" s="28"/>
    </row>
    <row r="36" spans="1:14">
      <c r="A36" s="28"/>
      <c r="B36" s="28"/>
      <c r="C36" s="28"/>
      <c r="D36" s="46"/>
      <c r="E36" s="28"/>
      <c r="F36" s="28"/>
      <c r="G36" s="28"/>
      <c r="H36" s="28"/>
      <c r="I36" s="28"/>
      <c r="J36" s="28"/>
      <c r="K36" s="28"/>
      <c r="L36" s="28"/>
      <c r="M36" s="28"/>
      <c r="N36" s="28"/>
    </row>
    <row r="37" spans="1:14">
      <c r="A37" s="28"/>
      <c r="B37" s="28"/>
      <c r="C37" s="28"/>
      <c r="D37" s="46"/>
      <c r="E37" s="28"/>
      <c r="F37" s="28"/>
      <c r="G37" s="28"/>
      <c r="H37" s="28"/>
      <c r="I37" s="28"/>
      <c r="J37" s="28"/>
      <c r="K37" s="28"/>
      <c r="L37" s="28"/>
      <c r="M37" s="28"/>
      <c r="N37" s="28"/>
    </row>
    <row r="38" spans="1:14">
      <c r="A38" s="28"/>
      <c r="B38" s="28"/>
      <c r="C38" s="28"/>
      <c r="D38" s="46"/>
      <c r="E38" s="28"/>
      <c r="F38" s="28"/>
      <c r="G38" s="28"/>
      <c r="H38" s="28"/>
      <c r="I38" s="28"/>
      <c r="J38" s="28"/>
      <c r="K38" s="28"/>
      <c r="L38" s="28"/>
      <c r="M38" s="28"/>
      <c r="N38" s="28"/>
    </row>
    <row r="39" spans="1:14">
      <c r="A39" s="28"/>
      <c r="B39" s="28"/>
      <c r="C39" s="28"/>
      <c r="D39" s="46"/>
      <c r="E39" s="28"/>
      <c r="F39" s="28"/>
      <c r="G39" s="28"/>
      <c r="H39" s="28"/>
      <c r="I39" s="28"/>
      <c r="J39" s="28"/>
      <c r="K39" s="28"/>
      <c r="L39" s="28"/>
      <c r="M39" s="28"/>
      <c r="N39" s="28"/>
    </row>
    <row r="40" spans="1:14">
      <c r="A40" s="28"/>
      <c r="B40" s="28"/>
      <c r="C40" s="28"/>
      <c r="D40" s="46"/>
      <c r="E40" s="38"/>
      <c r="F40" s="38"/>
      <c r="G40" s="38"/>
      <c r="H40" s="38"/>
      <c r="I40" s="38"/>
      <c r="J40" s="38"/>
      <c r="K40" s="38"/>
      <c r="L40" s="38"/>
      <c r="M40" s="28"/>
      <c r="N40" s="28"/>
    </row>
    <row r="41" spans="1:14">
      <c r="A41" s="28"/>
      <c r="B41" s="27"/>
      <c r="C41" s="28"/>
      <c r="D41" s="236"/>
      <c r="E41" s="236"/>
      <c r="F41" s="236"/>
      <c r="G41" s="236"/>
      <c r="H41" s="236"/>
      <c r="I41" s="236"/>
      <c r="J41" s="236"/>
      <c r="K41" s="236"/>
      <c r="L41" s="236"/>
      <c r="M41" s="236"/>
      <c r="N41" s="28"/>
    </row>
    <row r="42" spans="1:14">
      <c r="A42" s="28"/>
      <c r="B42" s="46"/>
      <c r="C42" s="28"/>
      <c r="D42" s="46"/>
      <c r="E42" s="233"/>
      <c r="F42" s="233"/>
      <c r="G42" s="205"/>
      <c r="H42" s="205"/>
      <c r="I42" s="205"/>
      <c r="J42" s="205"/>
      <c r="K42" s="205"/>
      <c r="L42" s="205"/>
      <c r="M42" s="28"/>
      <c r="N42" s="28"/>
    </row>
    <row r="43" spans="1:14">
      <c r="A43" s="28"/>
      <c r="B43" s="28"/>
      <c r="C43" s="28"/>
      <c r="D43" s="46"/>
      <c r="E43" s="28"/>
      <c r="F43" s="28"/>
      <c r="G43" s="28"/>
      <c r="H43" s="28"/>
      <c r="I43" s="28"/>
      <c r="J43" s="28"/>
      <c r="K43" s="28"/>
      <c r="L43" s="28"/>
      <c r="M43" s="28"/>
      <c r="N43" s="28"/>
    </row>
    <row r="44" spans="1:14">
      <c r="A44" s="28"/>
      <c r="B44" s="28"/>
      <c r="C44" s="28"/>
      <c r="D44" s="46"/>
      <c r="E44" s="28"/>
      <c r="F44" s="28"/>
      <c r="G44" s="28"/>
      <c r="H44" s="28"/>
      <c r="I44" s="28"/>
      <c r="J44" s="28"/>
      <c r="K44" s="28"/>
      <c r="L44" s="28"/>
      <c r="M44" s="28"/>
      <c r="N44" s="28"/>
    </row>
    <row r="45" spans="1:14">
      <c r="A45" s="28"/>
      <c r="B45" s="28"/>
      <c r="C45" s="28"/>
      <c r="D45" s="46"/>
      <c r="E45" s="28"/>
      <c r="F45" s="28"/>
      <c r="G45" s="28"/>
      <c r="H45" s="28"/>
      <c r="I45" s="28"/>
      <c r="J45" s="28"/>
      <c r="K45" s="28"/>
      <c r="L45" s="28"/>
      <c r="M45" s="28"/>
      <c r="N45" s="28"/>
    </row>
    <row r="46" spans="1:14">
      <c r="A46" s="28"/>
      <c r="B46" s="28"/>
      <c r="C46" s="28"/>
      <c r="D46" s="46"/>
      <c r="E46" s="28"/>
      <c r="F46" s="28"/>
      <c r="G46" s="28"/>
      <c r="H46" s="28"/>
      <c r="I46" s="28"/>
      <c r="J46" s="28"/>
      <c r="K46" s="28"/>
      <c r="L46" s="28"/>
      <c r="M46" s="28"/>
      <c r="N46" s="28"/>
    </row>
    <row r="47" spans="1:14">
      <c r="A47" s="28"/>
      <c r="B47" s="28"/>
      <c r="C47" s="28"/>
      <c r="D47" s="46"/>
      <c r="E47" s="28"/>
      <c r="F47" s="28"/>
      <c r="G47" s="28"/>
      <c r="H47" s="28"/>
      <c r="I47" s="28"/>
      <c r="J47" s="28"/>
      <c r="K47" s="28"/>
      <c r="L47" s="28"/>
      <c r="M47" s="28"/>
      <c r="N47" s="28"/>
    </row>
  </sheetData>
  <sheetProtection algorithmName="SHA-512" hashValue="+ZffdmozUh+2cSrH56Kji6A87aOrixSygh3JzrRIKX+/ryoZB6M/klouneoQdzppm4a7rGLRLmogzCaDx1KMBg==" saltValue="3zaIFpjBWTAT7ah5SoMAnA==" spinCount="100000" sheet="1" objects="1" scenarios="1"/>
  <mergeCells count="43">
    <mergeCell ref="A1:M3"/>
    <mergeCell ref="C10:C11"/>
    <mergeCell ref="A12:A13"/>
    <mergeCell ref="B12:B13"/>
    <mergeCell ref="C12:C13"/>
    <mergeCell ref="B10:B11"/>
    <mergeCell ref="A5:D5"/>
    <mergeCell ref="E42:F42"/>
    <mergeCell ref="A34:B34"/>
    <mergeCell ref="A14:A15"/>
    <mergeCell ref="B14:B15"/>
    <mergeCell ref="C14:C15"/>
    <mergeCell ref="D41:M41"/>
    <mergeCell ref="A16:A17"/>
    <mergeCell ref="B16:B17"/>
    <mergeCell ref="C16:C17"/>
    <mergeCell ref="A18:A19"/>
    <mergeCell ref="B18:B19"/>
    <mergeCell ref="C18:C19"/>
    <mergeCell ref="A20:A21"/>
    <mergeCell ref="B20:B21"/>
    <mergeCell ref="A26:A27"/>
    <mergeCell ref="B26:B27"/>
    <mergeCell ref="C26:C27"/>
    <mergeCell ref="E6:F6"/>
    <mergeCell ref="A8:M8"/>
    <mergeCell ref="C20:C21"/>
    <mergeCell ref="A22:A23"/>
    <mergeCell ref="B22:B23"/>
    <mergeCell ref="C22:C23"/>
    <mergeCell ref="A24:A25"/>
    <mergeCell ref="B24:B25"/>
    <mergeCell ref="C24:C25"/>
    <mergeCell ref="A10:A11"/>
    <mergeCell ref="C28:C29"/>
    <mergeCell ref="C30:C31"/>
    <mergeCell ref="C32:C33"/>
    <mergeCell ref="A28:A29"/>
    <mergeCell ref="B28:B29"/>
    <mergeCell ref="A30:A31"/>
    <mergeCell ref="B30:B31"/>
    <mergeCell ref="A32:A33"/>
    <mergeCell ref="B32:B33"/>
  </mergeCells>
  <pageMargins left="0.7" right="0.7" top="0.75" bottom="0.75" header="0.3" footer="0.3"/>
  <pageSetup paperSize="9" scale="6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PLANILHA</vt:lpstr>
      <vt:lpstr>CRONOGRAMA</vt:lpstr>
      <vt:lpstr>CRONOGRAMA!Area_de_impressao</vt:lpstr>
      <vt:lpstr>PLANILHA!Area_de_impressao</vt:lpstr>
      <vt:lpstr>CRONOGRAMA!Titulos_de_impressao</vt:lpstr>
      <vt:lpstr>PLANILHA!Titulos_de_impressao</vt:lpstr>
    </vt:vector>
  </TitlesOfParts>
  <Company>PNUD/BRA/00/027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CARNEIRAS</dc:title>
  <dc:creator>RICARDO SILVA</dc:creator>
  <cp:lastModifiedBy>administrador</cp:lastModifiedBy>
  <cp:lastPrinted>2023-06-22T13:21:17Z</cp:lastPrinted>
  <dcterms:created xsi:type="dcterms:W3CDTF">2005-05-06T14:48:20Z</dcterms:created>
  <dcterms:modified xsi:type="dcterms:W3CDTF">2023-06-22T13:29:06Z</dcterms:modified>
</cp:coreProperties>
</file>